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llisonnelson/Desktop/"/>
    </mc:Choice>
  </mc:AlternateContent>
  <xr:revisionPtr revIDLastSave="0" documentId="13_ncr:1_{2CEF3384-06A0-884D-8BE0-86FED36C0E74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7" l="1"/>
  <c r="AG39" i="7" l="1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<sst xmlns="http://schemas.openxmlformats.org/spreadsheetml/2006/main" count="367" uniqueCount="177">
  <si>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</si>
  <si>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</si>
  <si>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</si>
  <si>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</si>
  <si>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</si>
  <si>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</si>
  <si>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</si>
  <si>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</si>
  <si>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</si>
  <si>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</si>
  <si>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</si>
  <si>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</si>
  <si>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</si>
  <si>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</si>
  <si>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</si>
  <si>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</si>
  <si>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</si>
  <si>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</si>
  <si>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</si>
  <si>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</si>
  <si>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</si>
  <si>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</si>
  <si>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</si>
  <si>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</si>
  <si>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</si>
  <si>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</si>
  <si>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</si>
  <si>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</si>
  <si>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</si>
  <si>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</si>
  <si>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</si>
  <si>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</si>
  <si>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</si>
  <si>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</si>
  <si>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</si>
  <si>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</si>
  <si>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</si>
  <si>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</si>
  <si>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</si>
  <si>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</si>
  <si>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</si>
  <si>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</si>
  <si>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</si>
  <si>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</si>
  <si>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</si>
  <si>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</si>
  <si>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</si>
  <si>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</si>
  <si>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</si>
  <si>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</si>
  <si>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</si>
  <si>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</si>
  <si>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</si>
  <si>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</si>
  <si>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</si>
  <si>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</si>
  <si>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</si>
  <si>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</si>
  <si>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</si>
  <si>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</si>
  <si>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</si>
  <si>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</si>
  <si>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</si>
  <si>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</si>
  <si>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</si>
  <si>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</si>
  <si>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</si>
  <si>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</si>
  <si>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</si>
  <si>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</si>
  <si>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</si>
  <si>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</si>
  <si>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</si>
  <si>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</si>
  <si>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</si>
  <si>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</si>
  <si>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</si>
  <si>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</si>
  <si>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</si>
  <si>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</si>
  <si>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</si>
  <si>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</si>
  <si>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</si>
  <si>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</si>
  <si>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</si>
  <si>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</si>
  <si>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</si>
  <si>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</si>
  <si>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</si>
  <si>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</si>
  <si>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</si>
  <si>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</si>
  <si>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</si>
  <si>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</si>
  <si>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</si>
  <si>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</si>
  <si>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</si>
  <si>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</si>
  <si>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</si>
  <si>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</si>
  <si>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</si>
  <si>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</si>
  <si>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</si>
  <si>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</si>
  <si>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</si>
  <si>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</si>
  <si>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</si>
  <si>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</si>
  <si>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</si>
  <si>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</si>
  <si>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</si>
  <si>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</si>
  <si>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</si>
  <si>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</si>
  <si>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</si>
  <si>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</si>
  <si>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</si>
  <si>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</si>
  <si>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</si>
  <si>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</si>
  <si>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</si>
  <si>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</si>
  <si>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</si>
  <si>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</si>
  <si>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</si>
  <si>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</si>
  <si>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</si>
  <si>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</si>
  <si>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</si>
  <si>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</si>
  <si>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</si>
  <si>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</si>
  <si>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</si>
  <si>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</si>
  <si>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</si>
  <si>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</si>
  <si>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</si>
  <si>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</si>
  <si>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</si>
  <si>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</si>
  <si>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</si>
  <si>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</si>
  <si>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</si>
  <si>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</si>
  <si>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</si>
  <si>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</si>
  <si>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</si>
  <si>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</si>
  <si>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</si>
  <si>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</si>
  <si>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</si>
  <si>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</si>
  <si>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</si>
  <si>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</si>
  <si>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</si>
  <si>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</si>
  <si>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</si>
  <si>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</si>
  <si>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</si>
  <si>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</si>
  <si>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</si>
  <si>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</si>
  <si>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</si>
  <si>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</si>
  <si>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</si>
  <si>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</si>
  <si>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</si>
  <si>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</si>
  <si>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</si>
  <si>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</si>
  <si>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</si>
  <si>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</si>
  <si>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</si>
  <si>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</si>
  <si>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No</t>
  </si>
  <si>
    <t>Yes</t>
  </si>
  <si>
    <t>Floyd's Truck Center-Cheyenne, 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</si>
</sst>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2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71" fontId="16" fillId="0" borderId="78" xfId="0" applyNumberFormat="1" applyFont="1" applyBorder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44" fontId="16" fillId="0" borderId="78" xfId="2" applyNumberFormat="1" applyFont="1" applyFill="1" applyBorder="1" applyProtection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1" fillId="0" borderId="0" xfId="4" applyAlignment="1">
      <alignment horizont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49" fontId="14" fillId="0" borderId="12" xfId="4" quotePrefix="1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0" fontId="12" fillId="0" borderId="0" xfId="4" applyFont="1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14" fontId="16" fillId="0" borderId="7" xfId="0" applyNumberFormat="1" applyFont="1" applyBorder="1" applyAlignment="1">
      <alignment horizontal="centerContinuous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215900</xdr:colOff>
          <xdr:row>3</xdr:row>
          <xdr:rowOff>0</xdr:rowOff>
        </xdr:from>
        <xdr:to>
          <xdr:col>32</xdr:col>
          <xdr:colOff>25400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 pitchFamily="2" charset="0"/>
                  <a:cs typeface="Arial" pitchFamily="2" charset="0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215900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 pitchFamily="2" charset="0"/>
                  <a:cs typeface="Arial" pitchFamily="2" charset="0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215900</xdr:colOff>
          <xdr:row>2</xdr:row>
          <xdr:rowOff>215900</xdr:rowOff>
        </xdr:from>
        <xdr:to>
          <xdr:col>36</xdr:col>
          <xdr:colOff>25400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 pitchFamily="2" charset="0"/>
                  <a:cs typeface="Arial" pitchFamily="2" charset="0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215900</xdr:colOff>
          <xdr:row>3</xdr:row>
          <xdr:rowOff>215900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 pitchFamily="2" charset="0"/>
                  <a:cs typeface="Arial" pitchFamily="2" charset="0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="140" zoomScaleNormal="140" workbookViewId="0">
      <pane xSplit="1" ySplit="6" topLeftCell="I43" activePane="bottomRight" state="frozen"/>
      <selection pane="topRight" activeCell="B1" sqref="B1"/>
      <selection pane="bottomLeft" activeCell="A7" sqref="A7"/>
      <selection pane="bottomRight" activeCell="V57" sqref="V57"/>
    </sheetView>
  </sheetViews>
  <sheetFormatPr baseColWidth="10" defaultColWidth="9.1640625" defaultRowHeight="20.25" customHeight="1" x14ac:dyDescent="0.15"/>
  <cols>
    <col min="1" max="1" width="4.1640625" style="153" customWidth="1"/>
    <col min="2" max="2" width="10.83203125" style="153" customWidth="1"/>
    <col min="3" max="3" width="5.83203125" style="153" customWidth="1"/>
    <col min="4" max="4" width="14.1640625" style="153" customWidth="1"/>
    <col min="5" max="5" width="13.5" style="153" bestFit="1" customWidth="1"/>
    <col min="6" max="6" width="11.83203125" style="153" customWidth="1"/>
    <col min="7" max="7" width="9.1640625" style="153" customWidth="1"/>
    <col min="8" max="8" width="11.83203125" style="153" customWidth="1"/>
    <col min="9" max="9" width="9.5" style="153" customWidth="1"/>
    <col min="10" max="10" width="13" style="153" customWidth="1"/>
    <col min="11" max="11" width="10.5" style="153" customWidth="1"/>
    <col min="12" max="12" width="8.83203125" style="153" customWidth="1"/>
    <col min="13" max="13" width="10" style="240" customWidth="1"/>
    <col min="14" max="14" width="13" style="160" customWidth="1"/>
    <col min="15" max="15" width="15.83203125" style="160" customWidth="1"/>
    <col min="16" max="16" width="9.5" style="160" customWidth="1"/>
    <col min="17" max="17" width="15.83203125" style="160" customWidth="1"/>
    <col min="18" max="18" width="12.1640625" style="160" customWidth="1"/>
    <col min="19" max="19" width="15.83203125" style="160" customWidth="1"/>
    <col min="20" max="21" width="10.1640625" style="160" customWidth="1"/>
    <col min="22" max="22" width="6.83203125" style="153" customWidth="1"/>
    <col min="23" max="23" width="6.83203125" style="153" hidden="1" customWidth="1"/>
    <col min="24" max="24" width="8.5" style="153" hidden="1" customWidth="1"/>
    <col min="25" max="26" width="11.83203125" style="153" hidden="1" customWidth="1"/>
    <col min="27" max="28" width="3.83203125" style="153" hidden="1" customWidth="1"/>
    <col min="29" max="29" width="9.1640625" style="153"/>
    <col min="30" max="30" width="16.5" style="150" customWidth="1"/>
    <col min="31" max="31" width="6.83203125" style="150" customWidth="1"/>
    <col min="32" max="32" width="1.83203125" style="150" customWidth="1"/>
    <col min="33" max="33" width="11.83203125" style="150" customWidth="1"/>
    <col min="34" max="34" width="6.83203125" style="150" customWidth="1"/>
    <col min="35" max="35" width="1.83203125" style="150" customWidth="1"/>
    <col min="36" max="36" width="12.5" style="150" customWidth="1"/>
    <col min="37" max="37" width="12.83203125" style="150" customWidth="1"/>
    <col min="38" max="38" width="1.83203125" style="150" customWidth="1"/>
    <col min="39" max="39" width="10.83203125" style="150" customWidth="1"/>
    <col min="40" max="40" width="1.83203125" style="150" customWidth="1"/>
    <col min="41" max="41" width="7.1640625" style="150" customWidth="1"/>
    <col min="42" max="42" width="4.83203125" style="150" customWidth="1"/>
    <col min="43" max="45" width="3.83203125" style="150" customWidth="1"/>
    <col min="46" max="46" width="5.83203125" style="150" customWidth="1"/>
    <col min="47" max="16384" width="9.1640625" style="153"/>
  </cols>
  <sheetData>
    <row r="1" spans="1:46" ht="20.25" customHeight="1" x14ac:dyDescent="0.2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">
      <c r="A3" s="149"/>
      <c r="B3" s="149"/>
      <c r="C3" s="149"/>
      <c r="D3" s="149"/>
      <c r="E3" s="158" t="s">
        <v>46</v>
      </c>
      <c r="F3" s="279" t="s">
        <v>176</v>
      </c>
      <c r="G3" s="279"/>
      <c r="H3" s="279"/>
      <c r="I3" s="157"/>
      <c r="J3" s="157"/>
      <c r="K3" s="158" t="s">
        <v>47</v>
      </c>
      <c r="L3" s="381">
        <v>45661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25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2">
      <c r="A7" s="178">
        <v>1</v>
      </c>
      <c r="B7" s="179">
        <v>41328</v>
      </c>
      <c r="C7" s="179">
        <v>2023</v>
      </c>
      <c r="D7" s="179">
        <v>379470</v>
      </c>
      <c r="E7" s="179" t="s">
        <v>137</v>
      </c>
      <c r="F7" s="180"/>
      <c r="G7" s="181"/>
      <c r="H7" s="180"/>
      <c r="I7" s="182"/>
      <c r="J7" s="180">
        <v>645</v>
      </c>
      <c r="K7" s="182">
        <v>3</v>
      </c>
      <c r="L7" s="182">
        <v>1.72</v>
      </c>
      <c r="M7" s="183">
        <v>59.92</v>
      </c>
      <c r="N7" s="184">
        <v>45605.520613425928</v>
      </c>
      <c r="O7" s="184">
        <v>45607.303379629629</v>
      </c>
      <c r="P7" s="185">
        <f t="shared" ref="P7:P56" si="0">O7-N7</f>
        <v>1.7827662037016125</v>
      </c>
      <c r="Q7" s="184">
        <v>45607.336111111108</v>
      </c>
      <c r="R7" s="185">
        <f t="shared" ref="R7:R56" si="1">Q7-O7</f>
        <v>3.273148147854954E-2</v>
      </c>
      <c r="S7" s="184">
        <v>45607.708333333336</v>
      </c>
      <c r="T7" s="186">
        <f t="shared" ref="T7:T56" si="2">S7-Q7</f>
        <v>0.37222222222771961</v>
      </c>
      <c r="U7" s="185">
        <f>P7+R7+T7</f>
        <v>2.1877199074078817</v>
      </c>
      <c r="V7" s="187" t="s">
        <v>174</v>
      </c>
      <c r="W7" s="187">
        <f>+IF(V7="yes",1,0)</f>
        <v>0</v>
      </c>
      <c r="X7" s="187"/>
      <c r="Y7" s="188"/>
      <c r="Z7" s="188"/>
      <c r="AA7" s="188"/>
      <c r="AB7" s="189"/>
    </row>
    <row r="8" spans="1:46" ht="20.25" customHeight="1" thickBot="1" x14ac:dyDescent="0.3">
      <c r="A8" s="190">
        <f>(A7+1)</f>
        <v>2</v>
      </c>
      <c r="B8" s="191">
        <v>41329</v>
      </c>
      <c r="C8" s="179">
        <v>2022</v>
      </c>
      <c r="D8" s="191">
        <v>377246</v>
      </c>
      <c r="E8" s="179" t="s">
        <v>137</v>
      </c>
      <c r="F8" s="192"/>
      <c r="G8" s="193"/>
      <c r="H8" s="192"/>
      <c r="I8" s="194"/>
      <c r="J8" s="192">
        <v>91.38</v>
      </c>
      <c r="K8" s="194">
        <v>0.5</v>
      </c>
      <c r="L8" s="194">
        <v>0.49</v>
      </c>
      <c r="M8" s="195">
        <v>0.49</v>
      </c>
      <c r="N8" s="196">
        <v>45605.548888888887</v>
      </c>
      <c r="O8" s="196">
        <v>45607.3362037037</v>
      </c>
      <c r="P8" s="197">
        <f t="shared" si="0"/>
        <v>1.7873148148137261</v>
      </c>
      <c r="Q8" s="196">
        <v>45607.347731481481</v>
      </c>
      <c r="R8" s="197">
        <f t="shared" si="1"/>
        <v>1.152777778042946E-2</v>
      </c>
      <c r="S8" s="196">
        <v>45625.312557870369</v>
      </c>
      <c r="T8" s="198">
        <f t="shared" si="2"/>
        <v>17.964826388888469</v>
      </c>
      <c r="U8" s="197">
        <f t="shared" ref="U8:U57" si="3">P8+R8+T8</f>
        <v>19.763668981482624</v>
      </c>
      <c r="V8" s="199" t="s">
        <v>175</v>
      </c>
      <c r="W8" s="199"/>
      <c r="X8" s="199"/>
      <c r="Y8" s="200"/>
      <c r="Z8" s="200"/>
      <c r="AA8" s="200"/>
      <c r="AB8" s="201"/>
      <c r="AD8" s="202" t="s">
        <v>61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</row>
    <row r="9" spans="1:46" ht="20.25" customHeight="1" thickBot="1" x14ac:dyDescent="0.3">
      <c r="A9" s="190">
        <f t="shared" ref="A9:A56" si="4">(A8+1)</f>
        <v>3</v>
      </c>
      <c r="B9" s="191">
        <v>41330</v>
      </c>
      <c r="C9" s="179">
        <v>2022</v>
      </c>
      <c r="D9" s="191">
        <v>631791</v>
      </c>
      <c r="E9" s="179" t="s">
        <v>137</v>
      </c>
      <c r="F9" s="192"/>
      <c r="G9" s="193"/>
      <c r="H9" s="192"/>
      <c r="I9" s="194"/>
      <c r="J9" s="192">
        <v>1064.25</v>
      </c>
      <c r="K9" s="194">
        <v>5.25</v>
      </c>
      <c r="L9" s="194">
        <v>4.24</v>
      </c>
      <c r="M9" s="195">
        <v>171.28</v>
      </c>
      <c r="N9" s="196">
        <v>45605.684976851851</v>
      </c>
      <c r="O9" s="196">
        <v>45607.345763888887</v>
      </c>
      <c r="P9" s="197">
        <f t="shared" si="0"/>
        <v>1.6607870370353339</v>
      </c>
      <c r="Q9" s="196">
        <v>45608.487511574072</v>
      </c>
      <c r="R9" s="197">
        <f t="shared" si="1"/>
        <v>1.1417476851856918</v>
      </c>
      <c r="S9" s="196">
        <v>45608.588946759257</v>
      </c>
      <c r="T9" s="198">
        <f t="shared" si="2"/>
        <v>0.10143518518452765</v>
      </c>
      <c r="U9" s="197">
        <f t="shared" si="3"/>
        <v>2.9039699074055534</v>
      </c>
      <c r="V9" s="199" t="s">
        <v>174</v>
      </c>
      <c r="W9" s="199"/>
      <c r="X9" s="199"/>
      <c r="Y9" s="200"/>
      <c r="Z9" s="200"/>
      <c r="AA9" s="200"/>
      <c r="AB9" s="201"/>
      <c r="AH9" s="277"/>
    </row>
    <row r="10" spans="1:46" ht="20.25" customHeight="1" thickBot="1" x14ac:dyDescent="0.2">
      <c r="A10" s="190">
        <f t="shared" si="4"/>
        <v>4</v>
      </c>
      <c r="B10" s="191">
        <v>41331</v>
      </c>
      <c r="C10" s="179" t="s">
        <v>142</v>
      </c>
      <c r="D10" s="191">
        <v>881893</v>
      </c>
      <c r="E10" s="179" t="s">
        <v>137</v>
      </c>
      <c r="F10" s="192"/>
      <c r="G10" s="193"/>
      <c r="H10" s="192"/>
      <c r="I10" s="194"/>
      <c r="J10" s="192">
        <v>6589.75</v>
      </c>
      <c r="K10" s="194">
        <v>31.75</v>
      </c>
      <c r="L10" s="194">
        <v>64.31</v>
      </c>
      <c r="M10" s="195">
        <v>1070.1400000000001</v>
      </c>
      <c r="N10" s="196">
        <v>45606.314375000002</v>
      </c>
      <c r="O10" s="196">
        <v>45607.418576388889</v>
      </c>
      <c r="P10" s="197">
        <f t="shared" si="0"/>
        <v>1.1042013888873043</v>
      </c>
      <c r="Q10" s="196">
        <v>45615.76462962963</v>
      </c>
      <c r="R10" s="197">
        <f t="shared" si="1"/>
        <v>8.34605324074073</v>
      </c>
      <c r="S10" s="196">
        <v>45616.451886574076</v>
      </c>
      <c r="T10" s="198">
        <f t="shared" si="2"/>
        <v>0.68725694444583496</v>
      </c>
      <c r="U10" s="197">
        <f t="shared" si="3"/>
        <v>10.137511574073869</v>
      </c>
      <c r="V10" s="199" t="s">
        <v>174</v>
      </c>
      <c r="W10" s="199"/>
      <c r="X10" s="199"/>
      <c r="Y10" s="200"/>
      <c r="Z10" s="200"/>
      <c r="AA10" s="200"/>
      <c r="AB10" s="201"/>
      <c r="AE10" s="158" t="s">
        <v>46</v>
      </c>
      <c r="AF10" s="149"/>
      <c r="AG10" s="279"/>
      <c r="AH10" s="279"/>
      <c r="AI10" s="279"/>
      <c r="AJ10" s="279"/>
      <c r="AK10" s="157"/>
      <c r="AL10" s="149"/>
      <c r="AM10" s="157"/>
      <c r="AN10" s="158" t="s">
        <v>47</v>
      </c>
      <c r="AO10" s="280"/>
      <c r="AP10" s="203"/>
      <c r="AR10" s="203"/>
      <c r="AS10" s="153"/>
      <c r="AT10" s="153"/>
    </row>
    <row r="11" spans="1:46" ht="20.25" customHeight="1" thickBot="1" x14ac:dyDescent="0.2">
      <c r="A11" s="190">
        <f t="shared" si="4"/>
        <v>5</v>
      </c>
      <c r="B11" s="191">
        <v>41332</v>
      </c>
      <c r="C11" s="179" t="s">
        <v>142</v>
      </c>
      <c r="D11" s="191">
        <v>157550</v>
      </c>
      <c r="E11" s="179" t="s">
        <v>137</v>
      </c>
      <c r="F11" s="192"/>
      <c r="G11" s="194"/>
      <c r="H11" s="192"/>
      <c r="I11" s="194"/>
      <c r="J11" s="192">
        <v>215</v>
      </c>
      <c r="K11" s="194">
        <v>1</v>
      </c>
      <c r="L11" s="194">
        <v>0.48</v>
      </c>
      <c r="M11" s="195">
        <v>20.64</v>
      </c>
      <c r="N11" s="196">
        <v>45606.322060185186</v>
      </c>
      <c r="O11" s="196">
        <v>45606.449641203704</v>
      </c>
      <c r="P11" s="197">
        <f t="shared" si="0"/>
        <v>0.127581018517958</v>
      </c>
      <c r="Q11" s="196">
        <v>45606.469976851855</v>
      </c>
      <c r="R11" s="197">
        <f t="shared" si="1"/>
        <v>2.0335648150648922E-2</v>
      </c>
      <c r="S11" s="196">
        <v>45606.490162037036</v>
      </c>
      <c r="T11" s="198">
        <f t="shared" si="2"/>
        <v>2.0185185181617271E-2</v>
      </c>
      <c r="U11" s="197">
        <f t="shared" si="3"/>
        <v>0.16810185185022419</v>
      </c>
      <c r="V11" s="199" t="s">
        <v>175</v>
      </c>
      <c r="W11" s="199"/>
      <c r="X11" s="199"/>
      <c r="Y11" s="200"/>
      <c r="Z11" s="200"/>
      <c r="AA11" s="200"/>
      <c r="AB11" s="201"/>
      <c r="AD11" s="149"/>
      <c r="AE11" s="149"/>
      <c r="AF11" s="149"/>
      <c r="AG11" s="149"/>
      <c r="AH11" s="157"/>
      <c r="AI11" s="149"/>
      <c r="AJ11" s="157"/>
      <c r="AK11" s="158"/>
      <c r="AL11" s="149"/>
      <c r="AM11" s="204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2">
      <c r="A12" s="190">
        <f t="shared" si="4"/>
        <v>6</v>
      </c>
      <c r="B12" s="191">
        <v>41333</v>
      </c>
      <c r="C12" s="179" t="s">
        <v>142</v>
      </c>
      <c r="D12" s="191">
        <v>595345</v>
      </c>
      <c r="E12" s="179" t="s">
        <v>137</v>
      </c>
      <c r="F12" s="192"/>
      <c r="G12" s="194"/>
      <c r="H12" s="192"/>
      <c r="I12" s="194"/>
      <c r="J12" s="192">
        <v>913.75</v>
      </c>
      <c r="K12" s="194">
        <v>4.25</v>
      </c>
      <c r="L12" s="194">
        <v>2.17</v>
      </c>
      <c r="M12" s="195">
        <v>93.31</v>
      </c>
      <c r="N12" s="196">
        <v>45606.331331018519</v>
      </c>
      <c r="O12" s="196">
        <v>45607.458969907406</v>
      </c>
      <c r="P12" s="197">
        <f t="shared" si="0"/>
        <v>1.1276388888873043</v>
      </c>
      <c r="Q12" s="196">
        <v>45607.556192129632</v>
      </c>
      <c r="R12" s="197">
        <f t="shared" si="1"/>
        <v>9.7222222226264421E-2</v>
      </c>
      <c r="S12" s="196">
        <v>45607.711747685185</v>
      </c>
      <c r="T12" s="198">
        <f t="shared" si="2"/>
        <v>0.15555555555329192</v>
      </c>
      <c r="U12" s="197">
        <f t="shared" si="3"/>
        <v>1.3804166666668607</v>
      </c>
      <c r="V12" s="199" t="s">
        <v>174</v>
      </c>
      <c r="W12" s="199"/>
      <c r="X12" s="199"/>
      <c r="Y12" s="200"/>
      <c r="Z12" s="200"/>
      <c r="AA12" s="200"/>
      <c r="AB12" s="201"/>
      <c r="AD12" s="149"/>
      <c r="AE12" s="149"/>
      <c r="AF12" s="149"/>
      <c r="AG12" s="149"/>
      <c r="AH12" s="157"/>
      <c r="AI12" s="149"/>
      <c r="AJ12" s="157"/>
      <c r="AK12" s="158"/>
      <c r="AL12" s="149"/>
      <c r="AM12" s="204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">
      <c r="A13" s="190">
        <f>(A12+1)</f>
        <v>7</v>
      </c>
      <c r="B13" s="191">
        <v>41334</v>
      </c>
      <c r="C13" s="179" t="s">
        <v>142</v>
      </c>
      <c r="D13" s="191">
        <v>819229</v>
      </c>
      <c r="E13" s="179" t="s">
        <v>137</v>
      </c>
      <c r="F13" s="192"/>
      <c r="G13" s="194"/>
      <c r="H13" s="192"/>
      <c r="I13" s="194"/>
      <c r="J13" s="192">
        <v>806.25</v>
      </c>
      <c r="K13" s="194">
        <v>3.75</v>
      </c>
      <c r="L13" s="194">
        <v>3.05</v>
      </c>
      <c r="M13" s="195">
        <v>133.65</v>
      </c>
      <c r="N13" s="196">
        <v>45606.349803240744</v>
      </c>
      <c r="O13" s="196">
        <v>45607.380914351852</v>
      </c>
      <c r="P13" s="197">
        <f t="shared" si="0"/>
        <v>1.031111111107748</v>
      </c>
      <c r="Q13" s="196">
        <v>45607.647743055553</v>
      </c>
      <c r="R13" s="197">
        <f t="shared" si="1"/>
        <v>0.2668287037013215</v>
      </c>
      <c r="S13" s="196">
        <v>45609.590763888889</v>
      </c>
      <c r="T13" s="198">
        <f t="shared" si="2"/>
        <v>1.9430208333360497</v>
      </c>
      <c r="U13" s="197">
        <f t="shared" si="3"/>
        <v>3.2409606481451192</v>
      </c>
      <c r="V13" s="199" t="s">
        <v>174</v>
      </c>
      <c r="W13" s="199"/>
      <c r="X13" s="199"/>
      <c r="Y13" s="200"/>
      <c r="Z13" s="200"/>
      <c r="AA13" s="200"/>
      <c r="AB13" s="20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2">
      <c r="A14" s="190">
        <f t="shared" si="4"/>
        <v>8</v>
      </c>
      <c r="B14" s="191">
        <v>41335</v>
      </c>
      <c r="C14" s="179">
        <v>2021</v>
      </c>
      <c r="D14" s="191">
        <v>346808</v>
      </c>
      <c r="E14" s="179" t="s">
        <v>137</v>
      </c>
      <c r="F14" s="192">
        <v>272.22000000000003</v>
      </c>
      <c r="G14" s="194">
        <v>2.2000000000000002</v>
      </c>
      <c r="H14" s="192"/>
      <c r="I14" s="194"/>
      <c r="J14" s="192"/>
      <c r="K14" s="194"/>
      <c r="L14" s="194">
        <v>1.84</v>
      </c>
      <c r="M14" s="195">
        <v>81.2</v>
      </c>
      <c r="N14" s="196">
        <v>45606.417673611111</v>
      </c>
      <c r="O14" s="196">
        <v>45608.413854166669</v>
      </c>
      <c r="P14" s="197">
        <f t="shared" si="0"/>
        <v>1.9961805555576575</v>
      </c>
      <c r="Q14" s="196">
        <v>45608.519444444442</v>
      </c>
      <c r="R14" s="197">
        <f t="shared" si="1"/>
        <v>0.10559027777344454</v>
      </c>
      <c r="S14" s="196">
        <v>45608.665173611109</v>
      </c>
      <c r="T14" s="198">
        <f t="shared" si="2"/>
        <v>0.14572916666656965</v>
      </c>
      <c r="U14" s="197">
        <f t="shared" si="3"/>
        <v>2.2474999999976717</v>
      </c>
      <c r="V14" s="199" t="s">
        <v>174</v>
      </c>
      <c r="W14" s="199"/>
      <c r="X14" s="199"/>
      <c r="Y14" s="200"/>
      <c r="Z14" s="200"/>
      <c r="AA14" s="200"/>
      <c r="AB14" s="201"/>
      <c r="AD14" s="153"/>
      <c r="AE14" s="156" t="s">
        <v>52</v>
      </c>
      <c r="AF14" s="157"/>
      <c r="AG14" s="281">
        <f>F57</f>
        <v>853.37</v>
      </c>
      <c r="AH14" s="157" t="s">
        <v>62</v>
      </c>
      <c r="AI14" s="153"/>
      <c r="AJ14" s="282">
        <f>G57</f>
        <v>7.45</v>
      </c>
      <c r="AK14" s="205" t="s">
        <v>161</v>
      </c>
      <c r="AL14" s="206" t="s">
        <v>14</v>
      </c>
      <c r="AM14" s="281">
        <f>IF(AG14=0,0,(AG14/AJ14))</f>
        <v>114.54630872483222</v>
      </c>
      <c r="AN14" s="153"/>
      <c r="AO14" s="205" t="s">
        <v>63</v>
      </c>
      <c r="AP14" s="153"/>
      <c r="AQ14" s="153"/>
      <c r="AR14" s="153"/>
      <c r="AS14" s="153"/>
      <c r="AT14" s="153"/>
    </row>
    <row r="15" spans="1:46" ht="20.25" customHeight="1" thickBot="1" x14ac:dyDescent="0.2">
      <c r="A15" s="190">
        <f t="shared" si="4"/>
        <v>9</v>
      </c>
      <c r="B15" s="191">
        <v>41336</v>
      </c>
      <c r="C15" s="179">
        <v>2020</v>
      </c>
      <c r="D15" s="191">
        <v>536324</v>
      </c>
      <c r="E15" s="179" t="s">
        <v>137</v>
      </c>
      <c r="F15" s="192"/>
      <c r="G15" s="194"/>
      <c r="H15" s="192"/>
      <c r="I15" s="194"/>
      <c r="J15" s="192">
        <v>1947.22</v>
      </c>
      <c r="K15" s="194">
        <v>11</v>
      </c>
      <c r="L15" s="194">
        <v>9.69</v>
      </c>
      <c r="M15" s="195">
        <v>251.85</v>
      </c>
      <c r="N15" s="196">
        <v>45606.552222222221</v>
      </c>
      <c r="O15" s="196">
        <v>45606.990034722221</v>
      </c>
      <c r="P15" s="197">
        <f>O15-N15</f>
        <v>0.43781250000029104</v>
      </c>
      <c r="Q15" s="196">
        <v>45607.583993055552</v>
      </c>
      <c r="R15" s="197">
        <f t="shared" si="1"/>
        <v>0.59395833333110204</v>
      </c>
      <c r="S15" s="196">
        <v>45607.614317129628</v>
      </c>
      <c r="T15" s="198">
        <f t="shared" si="2"/>
        <v>3.0324074075906537E-2</v>
      </c>
      <c r="U15" s="197">
        <f t="shared" si="3"/>
        <v>1.0620949074072996</v>
      </c>
      <c r="V15" s="199" t="s">
        <v>174</v>
      </c>
      <c r="W15" s="199"/>
      <c r="X15" s="199"/>
      <c r="Y15" s="200"/>
      <c r="Z15" s="200"/>
      <c r="AA15" s="200"/>
      <c r="AB15" s="201"/>
      <c r="AD15" s="153"/>
      <c r="AE15" s="156" t="s">
        <v>53</v>
      </c>
      <c r="AF15" s="157"/>
      <c r="AG15" s="281">
        <f>H57</f>
        <v>1231.94</v>
      </c>
      <c r="AH15" s="157" t="s">
        <v>62</v>
      </c>
      <c r="AI15" s="153"/>
      <c r="AJ15" s="282">
        <f>I57</f>
        <v>10.9</v>
      </c>
      <c r="AK15" s="205" t="s">
        <v>161</v>
      </c>
      <c r="AL15" s="206" t="s">
        <v>14</v>
      </c>
      <c r="AM15" s="281">
        <f>IF(AG15=0,0,(AG15/AJ15))</f>
        <v>113.02201834862386</v>
      </c>
      <c r="AN15" s="153"/>
      <c r="AO15" s="205" t="s">
        <v>64</v>
      </c>
      <c r="AP15" s="153"/>
      <c r="AQ15" s="153"/>
      <c r="AR15" s="153"/>
      <c r="AS15" s="153"/>
      <c r="AT15" s="153"/>
    </row>
    <row r="16" spans="1:46" ht="20.25" customHeight="1" thickBot="1" x14ac:dyDescent="0.2">
      <c r="A16" s="190">
        <f t="shared" si="4"/>
        <v>10</v>
      </c>
      <c r="B16" s="191">
        <v>41340</v>
      </c>
      <c r="C16" s="179">
        <v>2020</v>
      </c>
      <c r="D16" s="191">
        <v>755745</v>
      </c>
      <c r="E16" s="179" t="s">
        <v>137</v>
      </c>
      <c r="F16" s="192"/>
      <c r="G16" s="194"/>
      <c r="H16" s="192"/>
      <c r="I16" s="194"/>
      <c r="J16" s="192">
        <v>1505</v>
      </c>
      <c r="K16" s="194">
        <v>7.2</v>
      </c>
      <c r="L16" s="194">
        <v>4.9000000000000004</v>
      </c>
      <c r="M16" s="195">
        <v>188.1</v>
      </c>
      <c r="N16" s="196">
        <v>45607.302719907406</v>
      </c>
      <c r="O16" s="196">
        <v>45607.554166666669</v>
      </c>
      <c r="P16" s="197">
        <f t="shared" si="0"/>
        <v>0.2514467592627625</v>
      </c>
      <c r="Q16" s="196">
        <v>45608.503009259257</v>
      </c>
      <c r="R16" s="197">
        <f t="shared" si="1"/>
        <v>0.94884259258833481</v>
      </c>
      <c r="S16" s="196">
        <v>45608.640428240738</v>
      </c>
      <c r="T16" s="198">
        <f t="shared" si="2"/>
        <v>0.13741898148145992</v>
      </c>
      <c r="U16" s="197">
        <f t="shared" si="3"/>
        <v>1.3377083333325572</v>
      </c>
      <c r="V16" s="199" t="s">
        <v>175</v>
      </c>
      <c r="W16" s="199"/>
      <c r="X16" s="199"/>
      <c r="Y16" s="200"/>
      <c r="Z16" s="200"/>
      <c r="AA16" s="200"/>
      <c r="AB16" s="201"/>
      <c r="AD16" s="153"/>
      <c r="AE16" s="156" t="s">
        <v>54</v>
      </c>
      <c r="AF16" s="157"/>
      <c r="AG16" s="281">
        <f>J57</f>
        <v>53987.55</v>
      </c>
      <c r="AH16" s="157" t="s">
        <v>62</v>
      </c>
      <c r="AI16" s="153"/>
      <c r="AJ16" s="282">
        <f>K57</f>
        <v>267.14999999999992</v>
      </c>
      <c r="AK16" s="205" t="s">
        <v>161</v>
      </c>
      <c r="AL16" s="206" t="s">
        <v>14</v>
      </c>
      <c r="AM16" s="281">
        <f>IF(AG16=0,0,(AG16/AJ16))</f>
        <v>202.08702975856266</v>
      </c>
      <c r="AN16" s="153"/>
      <c r="AO16" s="205" t="s">
        <v>65</v>
      </c>
      <c r="AP16" s="153"/>
      <c r="AQ16" s="153"/>
      <c r="AR16" s="153"/>
      <c r="AS16" s="153"/>
      <c r="AT16" s="153"/>
    </row>
    <row r="17" spans="1:46" ht="20.25" customHeight="1" thickBot="1" x14ac:dyDescent="0.2">
      <c r="A17" s="190">
        <f t="shared" si="4"/>
        <v>11</v>
      </c>
      <c r="B17" s="191">
        <v>41341</v>
      </c>
      <c r="C17" s="179">
        <v>2020</v>
      </c>
      <c r="D17" s="191">
        <v>300349</v>
      </c>
      <c r="E17" s="179" t="s">
        <v>169</v>
      </c>
      <c r="F17" s="192"/>
      <c r="G17" s="194"/>
      <c r="H17" s="192"/>
      <c r="I17" s="194"/>
      <c r="J17" s="192">
        <v>967.5</v>
      </c>
      <c r="K17" s="194">
        <v>5.3</v>
      </c>
      <c r="L17" s="194">
        <v>8.66</v>
      </c>
      <c r="M17" s="195">
        <v>267.38</v>
      </c>
      <c r="N17" s="196">
        <v>45607.323900462965</v>
      </c>
      <c r="O17" s="196">
        <v>45607.347731481481</v>
      </c>
      <c r="P17" s="197">
        <f t="shared" si="0"/>
        <v>2.3831018515920732E-2</v>
      </c>
      <c r="Q17" s="196">
        <v>45607.762592592589</v>
      </c>
      <c r="R17" s="197">
        <f t="shared" si="1"/>
        <v>0.41486111110862112</v>
      </c>
      <c r="S17" s="196">
        <v>45608.603078703702</v>
      </c>
      <c r="T17" s="198">
        <f t="shared" si="2"/>
        <v>0.84048611111211358</v>
      </c>
      <c r="U17" s="197">
        <f t="shared" si="3"/>
        <v>1.2791782407366554</v>
      </c>
      <c r="V17" s="199" t="s">
        <v>175</v>
      </c>
      <c r="W17" s="199"/>
      <c r="X17" s="199"/>
      <c r="Y17" s="200"/>
      <c r="Z17" s="200"/>
      <c r="AA17" s="200"/>
      <c r="AB17" s="201"/>
      <c r="AD17" s="153"/>
      <c r="AE17" s="158" t="s">
        <v>17</v>
      </c>
      <c r="AF17" s="157"/>
      <c r="AG17" s="281">
        <f>SUM(AG14:AG16)</f>
        <v>56072.86</v>
      </c>
      <c r="AH17" s="157" t="s">
        <v>62</v>
      </c>
      <c r="AI17" s="153"/>
      <c r="AJ17" s="283">
        <f>SUM(AJ14:AJ16)</f>
        <v>285.49999999999994</v>
      </c>
      <c r="AK17" s="205" t="s">
        <v>165</v>
      </c>
      <c r="AL17" s="206" t="s">
        <v>14</v>
      </c>
      <c r="AM17" s="281">
        <f>IF(AG17=0,0,(AG17/AJ17))</f>
        <v>196.40231173380039</v>
      </c>
      <c r="AN17" s="153"/>
      <c r="AO17" s="205" t="s">
        <v>66</v>
      </c>
      <c r="AP17" s="153"/>
      <c r="AQ17" s="153"/>
      <c r="AR17" s="153"/>
      <c r="AS17" s="153"/>
      <c r="AT17" s="153"/>
    </row>
    <row r="18" spans="1:46" ht="20.25" customHeight="1" thickBot="1" x14ac:dyDescent="0.25">
      <c r="A18" s="190">
        <f t="shared" si="4"/>
        <v>12</v>
      </c>
      <c r="B18" s="191">
        <v>41342</v>
      </c>
      <c r="C18" s="179">
        <v>2022</v>
      </c>
      <c r="D18" s="191">
        <v>282762</v>
      </c>
      <c r="E18" s="179" t="s">
        <v>137</v>
      </c>
      <c r="F18" s="192"/>
      <c r="G18" s="194"/>
      <c r="H18" s="192"/>
      <c r="I18" s="194"/>
      <c r="J18" s="192">
        <v>548.25</v>
      </c>
      <c r="K18" s="194">
        <v>3.7</v>
      </c>
      <c r="L18" s="194">
        <v>3.2</v>
      </c>
      <c r="M18" s="317">
        <v>113.04</v>
      </c>
      <c r="N18" s="196">
        <v>45607.324363425927</v>
      </c>
      <c r="O18" s="196">
        <v>45607.626030092593</v>
      </c>
      <c r="P18" s="197">
        <f t="shared" si="0"/>
        <v>0.30166666666627862</v>
      </c>
      <c r="Q18" s="196">
        <v>45616.852986111109</v>
      </c>
      <c r="R18" s="197">
        <f t="shared" si="1"/>
        <v>9.2269560185159207</v>
      </c>
      <c r="S18" s="196">
        <v>45623.559317129628</v>
      </c>
      <c r="T18" s="198">
        <f t="shared" si="2"/>
        <v>6.7063310185185401</v>
      </c>
      <c r="U18" s="197">
        <f t="shared" si="3"/>
        <v>16.234953703700739</v>
      </c>
      <c r="V18" s="199" t="s">
        <v>174</v>
      </c>
      <c r="W18" s="199"/>
      <c r="X18" s="199"/>
      <c r="Y18" s="200"/>
      <c r="Z18" s="200"/>
      <c r="AA18" s="200"/>
      <c r="AB18" s="201"/>
      <c r="AD18"/>
      <c r="AE18" s="158" t="s">
        <v>67</v>
      </c>
      <c r="AF18" s="157"/>
      <c r="AG18" s="284"/>
      <c r="AI18" s="205"/>
      <c r="AK18" s="158" t="s">
        <v>68</v>
      </c>
      <c r="AL18" s="207"/>
      <c r="AM18" s="208">
        <f>IF(AM17=" "," ",(AM17-AG18))</f>
        <v>196.40231173380039</v>
      </c>
      <c r="AP18" s="207"/>
      <c r="AQ18" s="149"/>
      <c r="AR18" s="153"/>
      <c r="AS18" s="153"/>
      <c r="AT18" s="153"/>
    </row>
    <row r="19" spans="1:46" ht="20.25" customHeight="1" thickBot="1" x14ac:dyDescent="0.2">
      <c r="A19" s="190">
        <f t="shared" si="4"/>
        <v>13</v>
      </c>
      <c r="B19" s="191">
        <v>41344</v>
      </c>
      <c r="C19" s="179">
        <v>2023</v>
      </c>
      <c r="D19" s="191">
        <v>330382</v>
      </c>
      <c r="E19" s="179" t="s">
        <v>137</v>
      </c>
      <c r="F19" s="192"/>
      <c r="G19" s="194"/>
      <c r="H19" s="192"/>
      <c r="I19" s="194"/>
      <c r="J19" s="192">
        <v>860</v>
      </c>
      <c r="K19" s="194">
        <v>4</v>
      </c>
      <c r="L19" s="194">
        <v>8.1300000000000008</v>
      </c>
      <c r="M19" s="195">
        <v>269.89999999999998</v>
      </c>
      <c r="N19" s="196">
        <v>45607.440092592595</v>
      </c>
      <c r="O19" s="196">
        <v>45607.726099537038</v>
      </c>
      <c r="P19" s="197">
        <f t="shared" si="0"/>
        <v>0.28600694444321562</v>
      </c>
      <c r="Q19" s="196">
        <v>45608.488159722219</v>
      </c>
      <c r="R19" s="197">
        <f t="shared" si="1"/>
        <v>0.76206018518132623</v>
      </c>
      <c r="S19" s="196">
        <v>45608.626921296294</v>
      </c>
      <c r="T19" s="198">
        <f t="shared" si="2"/>
        <v>0.13876157407503342</v>
      </c>
      <c r="U19" s="197">
        <f t="shared" si="3"/>
        <v>1.1868287036995753</v>
      </c>
      <c r="V19" s="199" t="s">
        <v>175</v>
      </c>
      <c r="W19" s="199"/>
      <c r="X19" s="199"/>
      <c r="Y19" s="200"/>
      <c r="Z19" s="200"/>
      <c r="AA19" s="200"/>
      <c r="AB19" s="201"/>
      <c r="AD19" s="153"/>
      <c r="AE19" s="209"/>
      <c r="AF19" s="153"/>
      <c r="AG19" s="210"/>
      <c r="AH19" s="157"/>
      <c r="AI19" s="211"/>
      <c r="AJ19" s="153"/>
      <c r="AK19" s="153"/>
      <c r="AL19" s="206"/>
      <c r="AM19" s="212"/>
      <c r="AN19" s="153"/>
      <c r="AO19" s="211"/>
      <c r="AP19" s="153"/>
      <c r="AQ19" s="153"/>
      <c r="AR19" s="153"/>
      <c r="AS19" s="153"/>
      <c r="AT19" s="153"/>
    </row>
    <row r="20" spans="1:46" ht="20.25" customHeight="1" thickBot="1" x14ac:dyDescent="0.2">
      <c r="A20" s="190">
        <f t="shared" si="4"/>
        <v>14</v>
      </c>
      <c r="B20" s="191">
        <v>41345</v>
      </c>
      <c r="C20" s="179">
        <v>2024</v>
      </c>
      <c r="D20" s="191">
        <v>168265</v>
      </c>
      <c r="E20" s="179" t="s">
        <v>137</v>
      </c>
      <c r="F20" s="192"/>
      <c r="G20" s="194"/>
      <c r="H20" s="192"/>
      <c r="I20" s="194"/>
      <c r="J20" s="192">
        <v>3217.5</v>
      </c>
      <c r="K20" s="194">
        <v>16</v>
      </c>
      <c r="L20" s="194">
        <v>15.12</v>
      </c>
      <c r="M20" s="195">
        <v>459.77</v>
      </c>
      <c r="N20" s="196">
        <v>45607.458854166667</v>
      </c>
      <c r="O20" s="196">
        <v>45608.488171296296</v>
      </c>
      <c r="P20" s="197">
        <f t="shared" si="0"/>
        <v>1.0293171296289074</v>
      </c>
      <c r="Q20" s="196">
        <v>45621.355381944442</v>
      </c>
      <c r="R20" s="197">
        <f t="shared" si="1"/>
        <v>12.867210648146283</v>
      </c>
      <c r="S20" s="196">
        <v>45622.60560185185</v>
      </c>
      <c r="T20" s="198">
        <f t="shared" si="2"/>
        <v>1.2502199074078817</v>
      </c>
      <c r="U20" s="197">
        <f t="shared" si="3"/>
        <v>15.146747685183072</v>
      </c>
      <c r="V20" s="199" t="s">
        <v>174</v>
      </c>
      <c r="W20" s="199"/>
      <c r="X20" s="199"/>
      <c r="Y20" s="200"/>
      <c r="Z20" s="200"/>
      <c r="AA20" s="200"/>
      <c r="AB20" s="201"/>
      <c r="AD20" s="213"/>
      <c r="AE20" s="214"/>
      <c r="AF20" s="213"/>
      <c r="AG20" s="215"/>
      <c r="AH20" s="216"/>
      <c r="AI20" s="217"/>
      <c r="AJ20" s="213"/>
      <c r="AK20" s="213"/>
      <c r="AL20" s="218"/>
      <c r="AM20" s="219"/>
      <c r="AN20" s="213"/>
      <c r="AO20" s="217"/>
      <c r="AP20" s="213"/>
      <c r="AQ20" s="213"/>
      <c r="AR20" s="213"/>
      <c r="AS20" s="213"/>
      <c r="AT20" s="213"/>
    </row>
    <row r="21" spans="1:46" ht="20.25" customHeight="1" thickBot="1" x14ac:dyDescent="0.2">
      <c r="A21" s="190">
        <f t="shared" si="4"/>
        <v>15</v>
      </c>
      <c r="B21" s="191">
        <v>41346</v>
      </c>
      <c r="C21" s="179">
        <v>2021</v>
      </c>
      <c r="D21" s="191">
        <v>304983</v>
      </c>
      <c r="E21" s="179" t="s">
        <v>137</v>
      </c>
      <c r="F21" s="192"/>
      <c r="G21" s="194"/>
      <c r="H21" s="192"/>
      <c r="I21" s="194"/>
      <c r="J21" s="192">
        <v>215</v>
      </c>
      <c r="K21" s="194">
        <v>1.2</v>
      </c>
      <c r="L21" s="194">
        <v>0.77</v>
      </c>
      <c r="M21" s="195">
        <v>34.65</v>
      </c>
      <c r="N21" s="196">
        <v>45607.465856481482</v>
      </c>
      <c r="O21" s="196">
        <v>45607.468460648146</v>
      </c>
      <c r="P21" s="197">
        <f t="shared" si="0"/>
        <v>2.6041666642413475E-3</v>
      </c>
      <c r="Q21" s="196">
        <v>45607.607418981483</v>
      </c>
      <c r="R21" s="197">
        <f t="shared" si="1"/>
        <v>0.13895833333663177</v>
      </c>
      <c r="S21" s="196">
        <v>45608.540069444447</v>
      </c>
      <c r="T21" s="198">
        <f t="shared" si="2"/>
        <v>0.93265046296437504</v>
      </c>
      <c r="U21" s="197">
        <f t="shared" si="3"/>
        <v>1.0742129629652482</v>
      </c>
      <c r="V21" s="199" t="s">
        <v>174</v>
      </c>
      <c r="W21" s="199"/>
      <c r="X21" s="199"/>
      <c r="Y21" s="200"/>
      <c r="Z21" s="200"/>
      <c r="AA21" s="200"/>
      <c r="AB21" s="201"/>
      <c r="AD21" s="308"/>
      <c r="AE21" s="158" t="s">
        <v>167</v>
      </c>
      <c r="AF21" s="206"/>
      <c r="AG21" s="281">
        <f>(AG17)</f>
        <v>56072.86</v>
      </c>
      <c r="AH21" s="157" t="s">
        <v>62</v>
      </c>
      <c r="AI21" s="205" t="s">
        <v>69</v>
      </c>
      <c r="AJ21" s="220"/>
      <c r="AK21" s="285">
        <f>B57</f>
        <v>50</v>
      </c>
      <c r="AL21" s="157" t="s">
        <v>14</v>
      </c>
      <c r="AM21" s="281">
        <f>IF(AG21=0,0,SUM(AG21/AK21))</f>
        <v>1121.4572000000001</v>
      </c>
      <c r="AN21" s="153"/>
      <c r="AO21" s="205" t="s">
        <v>70</v>
      </c>
      <c r="AP21" s="153"/>
      <c r="AQ21" s="153"/>
      <c r="AR21" s="153"/>
      <c r="AS21" s="153"/>
      <c r="AT21" s="153"/>
    </row>
    <row r="22" spans="1:46" ht="20.25" customHeight="1" thickBot="1" x14ac:dyDescent="0.2">
      <c r="A22" s="190">
        <f>(A21+1)</f>
        <v>16</v>
      </c>
      <c r="B22" s="191">
        <v>41348</v>
      </c>
      <c r="C22" s="179">
        <v>2022</v>
      </c>
      <c r="D22" s="191">
        <v>529209</v>
      </c>
      <c r="E22" s="179" t="s">
        <v>137</v>
      </c>
      <c r="F22" s="192"/>
      <c r="G22" s="194"/>
      <c r="H22" s="192"/>
      <c r="I22" s="194"/>
      <c r="J22" s="192">
        <v>1375.45</v>
      </c>
      <c r="K22" s="194">
        <v>7.2</v>
      </c>
      <c r="L22" s="194">
        <v>5.92</v>
      </c>
      <c r="M22" s="195">
        <v>182.76</v>
      </c>
      <c r="N22" s="196">
        <v>45608.383379629631</v>
      </c>
      <c r="O22" s="196">
        <v>45608.535358796296</v>
      </c>
      <c r="P22" s="197">
        <f t="shared" si="0"/>
        <v>0.15197916666511446</v>
      </c>
      <c r="Q22" s="196">
        <v>45608.799317129633</v>
      </c>
      <c r="R22" s="197">
        <f t="shared" si="1"/>
        <v>0.26395833333663177</v>
      </c>
      <c r="S22" s="196">
        <v>45609.636655092596</v>
      </c>
      <c r="T22" s="198">
        <f t="shared" si="2"/>
        <v>0.83733796296291985</v>
      </c>
      <c r="U22" s="197">
        <f t="shared" si="3"/>
        <v>1.2532754629646661</v>
      </c>
      <c r="V22" s="199" t="s">
        <v>174</v>
      </c>
      <c r="W22" s="199"/>
      <c r="X22" s="199"/>
      <c r="Y22" s="200"/>
      <c r="Z22" s="200"/>
      <c r="AA22" s="200"/>
      <c r="AB22" s="201"/>
      <c r="AD22" s="220"/>
      <c r="AE22" s="158" t="s">
        <v>159</v>
      </c>
      <c r="AF22" s="153"/>
      <c r="AG22" s="282">
        <f>(AJ17)</f>
        <v>285.49999999999994</v>
      </c>
      <c r="AH22" s="157" t="s">
        <v>62</v>
      </c>
      <c r="AI22" s="205" t="s">
        <v>69</v>
      </c>
      <c r="AJ22" s="220"/>
      <c r="AK22" s="285">
        <f>B57</f>
        <v>50</v>
      </c>
      <c r="AL22" s="157" t="s">
        <v>14</v>
      </c>
      <c r="AM22" s="286">
        <f>IF(AG22=0,0,SUM(AG22/AK22))</f>
        <v>5.7099999999999991</v>
      </c>
      <c r="AN22" s="153"/>
      <c r="AO22" s="205" t="s">
        <v>160</v>
      </c>
      <c r="AP22" s="153"/>
      <c r="AQ22" s="153"/>
      <c r="AR22" s="153"/>
      <c r="AS22" s="153"/>
      <c r="AT22" s="153"/>
    </row>
    <row r="23" spans="1:46" ht="20.25" customHeight="1" thickBot="1" x14ac:dyDescent="0.2">
      <c r="A23" s="190">
        <f t="shared" si="4"/>
        <v>17</v>
      </c>
      <c r="B23" s="191">
        <v>41349</v>
      </c>
      <c r="C23" s="179">
        <v>2024</v>
      </c>
      <c r="D23" s="191">
        <v>164471</v>
      </c>
      <c r="E23" s="179" t="s">
        <v>137</v>
      </c>
      <c r="F23" s="192"/>
      <c r="G23" s="194"/>
      <c r="H23" s="192"/>
      <c r="I23" s="194"/>
      <c r="J23" s="192">
        <v>387</v>
      </c>
      <c r="K23" s="194">
        <v>1.8</v>
      </c>
      <c r="L23" s="194">
        <v>0.88</v>
      </c>
      <c r="M23" s="195">
        <v>39.6</v>
      </c>
      <c r="N23" s="221">
        <v>45608.416481481479</v>
      </c>
      <c r="O23" s="221">
        <v>45608.43949074074</v>
      </c>
      <c r="P23" s="197">
        <f t="shared" si="0"/>
        <v>2.3009259261016268E-2</v>
      </c>
      <c r="Q23" s="221">
        <v>45608.476030092592</v>
      </c>
      <c r="R23" s="197">
        <f t="shared" si="1"/>
        <v>3.6539351851388346E-2</v>
      </c>
      <c r="S23" s="221">
        <v>45608.530358796299</v>
      </c>
      <c r="T23" s="198">
        <f t="shared" si="2"/>
        <v>5.4328703707142267E-2</v>
      </c>
      <c r="U23" s="197">
        <f t="shared" si="3"/>
        <v>0.11387731481954688</v>
      </c>
      <c r="V23" s="199" t="s">
        <v>175</v>
      </c>
      <c r="W23" s="199"/>
      <c r="X23" s="199"/>
      <c r="Y23" s="191"/>
      <c r="Z23" s="191"/>
      <c r="AA23" s="191"/>
      <c r="AB23" s="222"/>
      <c r="AD23" s="220"/>
      <c r="AE23" s="158" t="s">
        <v>71</v>
      </c>
      <c r="AF23" s="206"/>
      <c r="AG23" s="281">
        <f>M57</f>
        <v>10489.140000000001</v>
      </c>
      <c r="AH23" s="157" t="s">
        <v>62</v>
      </c>
      <c r="AI23" s="205" t="s">
        <v>168</v>
      </c>
      <c r="AJ23" s="158"/>
      <c r="AK23" s="287">
        <f>(AG17)</f>
        <v>56072.86</v>
      </c>
      <c r="AL23" s="223" t="s">
        <v>14</v>
      </c>
      <c r="AM23" s="288">
        <f>IF(AG23=0,0,SUM(AG23/AK23))</f>
        <v>0.187062689507901</v>
      </c>
      <c r="AN23" s="153"/>
      <c r="AO23" s="205" t="s">
        <v>72</v>
      </c>
      <c r="AP23" s="153"/>
      <c r="AQ23" s="153"/>
      <c r="AR23" s="153"/>
      <c r="AS23" s="153"/>
      <c r="AT23" s="153"/>
    </row>
    <row r="24" spans="1:46" ht="20.25" customHeight="1" thickBot="1" x14ac:dyDescent="0.2">
      <c r="A24" s="190">
        <f>(A23+1)</f>
        <v>18</v>
      </c>
      <c r="B24" s="191">
        <v>41350</v>
      </c>
      <c r="C24" s="179">
        <v>2022</v>
      </c>
      <c r="D24" s="191">
        <v>509236</v>
      </c>
      <c r="E24" s="179" t="s">
        <v>137</v>
      </c>
      <c r="F24" s="192"/>
      <c r="G24" s="194"/>
      <c r="H24" s="192"/>
      <c r="I24" s="194"/>
      <c r="J24" s="192">
        <v>2117.75</v>
      </c>
      <c r="K24" s="194">
        <v>9.85</v>
      </c>
      <c r="L24" s="194">
        <v>11.36</v>
      </c>
      <c r="M24" s="195">
        <v>401.4</v>
      </c>
      <c r="N24" s="196">
        <v>45608.459178240744</v>
      </c>
      <c r="O24" s="196">
        <v>45608.513206018521</v>
      </c>
      <c r="P24" s="197">
        <f t="shared" si="0"/>
        <v>5.4027777776354924E-2</v>
      </c>
      <c r="Q24" s="196">
        <v>45610.672581018516</v>
      </c>
      <c r="R24" s="197">
        <f t="shared" si="1"/>
        <v>2.1593749999956344</v>
      </c>
      <c r="S24" s="196">
        <v>45611.442696759259</v>
      </c>
      <c r="T24" s="198">
        <f t="shared" si="2"/>
        <v>0.77011574074276723</v>
      </c>
      <c r="U24" s="197">
        <f t="shared" si="3"/>
        <v>2.9835185185147566</v>
      </c>
      <c r="V24" s="199" t="s">
        <v>175</v>
      </c>
      <c r="W24" s="199"/>
      <c r="X24" s="199"/>
      <c r="Y24" s="200"/>
      <c r="Z24" s="200"/>
      <c r="AA24" s="200"/>
      <c r="AB24" s="201"/>
      <c r="AD24" s="220"/>
      <c r="AE24" s="158" t="s">
        <v>73</v>
      </c>
      <c r="AF24" s="153"/>
      <c r="AG24" s="285">
        <f>V57</f>
        <v>25</v>
      </c>
      <c r="AH24" s="157" t="s">
        <v>62</v>
      </c>
      <c r="AI24" s="205" t="s">
        <v>69</v>
      </c>
      <c r="AJ24" s="220"/>
      <c r="AK24" s="285">
        <f>B57</f>
        <v>50</v>
      </c>
      <c r="AL24" s="157" t="s">
        <v>14</v>
      </c>
      <c r="AM24" s="288">
        <f>IF(AG24=0,0,SUM(AG24/AK24))</f>
        <v>0.5</v>
      </c>
      <c r="AN24" s="211" t="s">
        <v>74</v>
      </c>
      <c r="AO24" s="205" t="s">
        <v>132</v>
      </c>
      <c r="AP24" s="153"/>
      <c r="AQ24" s="153"/>
      <c r="AR24" s="153"/>
      <c r="AS24" s="153"/>
      <c r="AT24" s="153"/>
    </row>
    <row r="25" spans="1:46" ht="20.25" customHeight="1" thickBot="1" x14ac:dyDescent="0.2">
      <c r="A25" s="190">
        <f t="shared" si="4"/>
        <v>19</v>
      </c>
      <c r="B25" s="191">
        <v>41351</v>
      </c>
      <c r="C25" s="179">
        <v>2020</v>
      </c>
      <c r="D25" s="191">
        <v>616136</v>
      </c>
      <c r="E25" s="179" t="s">
        <v>169</v>
      </c>
      <c r="F25" s="192"/>
      <c r="G25" s="194"/>
      <c r="H25" s="192"/>
      <c r="I25" s="194"/>
      <c r="J25" s="192">
        <v>1290</v>
      </c>
      <c r="K25" s="194">
        <v>7.1</v>
      </c>
      <c r="L25" s="194">
        <v>8</v>
      </c>
      <c r="M25" s="195">
        <v>323.89999999999998</v>
      </c>
      <c r="N25" s="196">
        <v>45608.476215277777</v>
      </c>
      <c r="O25" s="196">
        <v>45608.550729166665</v>
      </c>
      <c r="P25" s="197">
        <f t="shared" si="0"/>
        <v>7.4513888888759539E-2</v>
      </c>
      <c r="Q25" s="196">
        <v>45608.845092592594</v>
      </c>
      <c r="R25" s="197">
        <f t="shared" si="1"/>
        <v>0.294363425928168</v>
      </c>
      <c r="S25" s="196">
        <v>45608.855590277781</v>
      </c>
      <c r="T25" s="198">
        <f t="shared" si="2"/>
        <v>1.0497685187146999E-2</v>
      </c>
      <c r="U25" s="197">
        <f t="shared" si="3"/>
        <v>0.37937500000407454</v>
      </c>
      <c r="V25" s="199" t="s">
        <v>175</v>
      </c>
      <c r="W25" s="199"/>
      <c r="X25" s="199"/>
      <c r="Y25" s="200"/>
      <c r="Z25" s="200"/>
      <c r="AA25" s="200"/>
      <c r="AB25" s="201"/>
      <c r="AD25" s="318" t="s">
        <v>133</v>
      </c>
      <c r="AE25" s="318"/>
      <c r="AG25" s="314">
        <f>D57</f>
        <v>527140.38</v>
      </c>
    </row>
    <row r="26" spans="1:46" ht="20.25" customHeight="1" thickBot="1" x14ac:dyDescent="0.2">
      <c r="A26" s="190">
        <f t="shared" si="4"/>
        <v>20</v>
      </c>
      <c r="B26" s="191">
        <v>41352</v>
      </c>
      <c r="C26" s="179" t="s">
        <v>142</v>
      </c>
      <c r="D26" s="191">
        <v>556771</v>
      </c>
      <c r="E26" s="179" t="s">
        <v>169</v>
      </c>
      <c r="F26" s="192"/>
      <c r="G26" s="194"/>
      <c r="H26" s="192"/>
      <c r="I26" s="194"/>
      <c r="J26" s="192">
        <v>2322</v>
      </c>
      <c r="K26" s="194">
        <v>12.2</v>
      </c>
      <c r="L26" s="194">
        <v>19.62</v>
      </c>
      <c r="M26" s="195">
        <v>591.4</v>
      </c>
      <c r="N26" s="196">
        <v>45608.479444444441</v>
      </c>
      <c r="O26" s="196">
        <v>45608.661597222221</v>
      </c>
      <c r="P26" s="197">
        <f t="shared" si="0"/>
        <v>0.18215277777926531</v>
      </c>
      <c r="Q26" s="196">
        <v>45614.722395833334</v>
      </c>
      <c r="R26" s="197">
        <f t="shared" si="1"/>
        <v>6.0607986111135688</v>
      </c>
      <c r="S26" s="196">
        <v>45622.361944444441</v>
      </c>
      <c r="T26" s="198">
        <f t="shared" si="2"/>
        <v>7.6395486111068749</v>
      </c>
      <c r="U26" s="197">
        <f t="shared" si="3"/>
        <v>13.882499999999709</v>
      </c>
      <c r="V26" s="199" t="s">
        <v>175</v>
      </c>
      <c r="W26" s="199"/>
      <c r="X26" s="199"/>
      <c r="Y26" s="200"/>
      <c r="Z26" s="200"/>
      <c r="AA26" s="200"/>
      <c r="AB26" s="201"/>
      <c r="AD26" s="149"/>
      <c r="AE26" s="224"/>
      <c r="AF26" s="153"/>
      <c r="AG26" s="225"/>
      <c r="AH26" s="224"/>
      <c r="AI26" s="153"/>
      <c r="AJ26" s="225"/>
      <c r="AK26" s="157"/>
      <c r="AL26" s="223"/>
      <c r="AM26" s="226"/>
      <c r="AN26" s="153"/>
      <c r="AO26" s="224"/>
      <c r="AP26" s="153"/>
      <c r="AQ26" s="225"/>
      <c r="AR26" s="153"/>
      <c r="AS26" s="153"/>
      <c r="AT26" s="153"/>
    </row>
    <row r="27" spans="1:46" ht="20.25" customHeight="1" thickBot="1" x14ac:dyDescent="0.2">
      <c r="A27" s="190">
        <f t="shared" si="4"/>
        <v>21</v>
      </c>
      <c r="B27" s="191">
        <v>41357</v>
      </c>
      <c r="C27" s="179">
        <v>2020</v>
      </c>
      <c r="D27" s="191">
        <v>554422</v>
      </c>
      <c r="E27" s="179" t="s">
        <v>137</v>
      </c>
      <c r="F27" s="192"/>
      <c r="G27" s="194"/>
      <c r="H27" s="192"/>
      <c r="I27" s="194"/>
      <c r="J27" s="192">
        <v>752.5</v>
      </c>
      <c r="K27" s="194">
        <v>3.9</v>
      </c>
      <c r="L27" s="194">
        <v>4.25</v>
      </c>
      <c r="M27" s="195">
        <v>164.9</v>
      </c>
      <c r="N27" s="196">
        <v>45609.433217592596</v>
      </c>
      <c r="O27" s="196">
        <v>45609.43818287037</v>
      </c>
      <c r="P27" s="197">
        <f t="shared" si="0"/>
        <v>4.9652777743176557E-3</v>
      </c>
      <c r="Q27" s="196">
        <v>45609.595046296294</v>
      </c>
      <c r="R27" s="197">
        <f t="shared" si="1"/>
        <v>0.15686342592380242</v>
      </c>
      <c r="S27" s="196">
        <v>45609.631215277775</v>
      </c>
      <c r="T27" s="198">
        <f t="shared" si="2"/>
        <v>3.6168981481750961E-2</v>
      </c>
      <c r="U27" s="197">
        <f t="shared" si="3"/>
        <v>0.19799768517987104</v>
      </c>
      <c r="V27" s="199" t="s">
        <v>174</v>
      </c>
      <c r="W27" s="199"/>
      <c r="X27" s="199"/>
      <c r="Y27" s="200"/>
      <c r="Z27" s="200"/>
      <c r="AA27" s="200"/>
      <c r="AB27" s="201"/>
      <c r="AD27" s="213"/>
      <c r="AE27" s="214"/>
      <c r="AF27" s="214"/>
      <c r="AG27" s="213"/>
      <c r="AH27" s="213"/>
      <c r="AI27" s="213"/>
      <c r="AJ27" s="213"/>
      <c r="AK27" s="227"/>
      <c r="AL27" s="227"/>
      <c r="AM27" s="227"/>
      <c r="AN27" s="213"/>
      <c r="AO27" s="213"/>
      <c r="AP27" s="213"/>
      <c r="AQ27" s="217"/>
      <c r="AR27" s="217"/>
      <c r="AS27" s="217"/>
      <c r="AT27" s="217"/>
    </row>
    <row r="28" spans="1:46" ht="20.25" customHeight="1" thickBot="1" x14ac:dyDescent="0.2">
      <c r="A28" s="190">
        <f t="shared" si="4"/>
        <v>22</v>
      </c>
      <c r="B28" s="191">
        <v>41358</v>
      </c>
      <c r="C28" s="179" t="s">
        <v>142</v>
      </c>
      <c r="D28" s="191">
        <v>199909</v>
      </c>
      <c r="E28" s="179" t="s">
        <v>137</v>
      </c>
      <c r="F28" s="192"/>
      <c r="G28" s="194"/>
      <c r="H28" s="192"/>
      <c r="I28" s="194"/>
      <c r="J28" s="192">
        <v>3579.75</v>
      </c>
      <c r="K28" s="194">
        <v>16.95</v>
      </c>
      <c r="L28" s="194">
        <v>22.76</v>
      </c>
      <c r="M28" s="195">
        <v>690.71</v>
      </c>
      <c r="N28" s="196">
        <v>45609.547326388885</v>
      </c>
      <c r="O28" s="196">
        <v>45609.551655092589</v>
      </c>
      <c r="P28" s="197">
        <f t="shared" si="0"/>
        <v>4.3287037042318843E-3</v>
      </c>
      <c r="Q28" s="196">
        <v>45621.532696759263</v>
      </c>
      <c r="R28" s="197">
        <f t="shared" si="1"/>
        <v>11.981041666673264</v>
      </c>
      <c r="S28" s="196">
        <v>45621.651597222219</v>
      </c>
      <c r="T28" s="198">
        <f t="shared" si="2"/>
        <v>0.11890046295593493</v>
      </c>
      <c r="U28" s="197">
        <f t="shared" si="3"/>
        <v>12.10427083333343</v>
      </c>
      <c r="V28" s="199" t="s">
        <v>174</v>
      </c>
      <c r="W28" s="199"/>
      <c r="X28" s="199"/>
      <c r="Y28" s="200"/>
      <c r="Z28" s="200"/>
      <c r="AA28" s="200"/>
      <c r="AB28" s="201"/>
      <c r="AD28" s="153"/>
      <c r="AE28" s="209"/>
      <c r="AF28" s="209"/>
      <c r="AG28" s="158" t="s">
        <v>162</v>
      </c>
      <c r="AH28" s="282">
        <f>(AJ14)</f>
        <v>7.45</v>
      </c>
      <c r="AI28" s="157" t="s">
        <v>62</v>
      </c>
      <c r="AJ28" s="205" t="s">
        <v>165</v>
      </c>
      <c r="AK28" s="282">
        <f>(AJ17)</f>
        <v>285.49999999999994</v>
      </c>
      <c r="AL28" s="223" t="s">
        <v>14</v>
      </c>
      <c r="AM28" s="289">
        <f>IF(AH28=0,0,AH28/AK28)</f>
        <v>2.6094570928196153E-2</v>
      </c>
      <c r="AN28" s="153"/>
      <c r="AO28" s="205" t="s">
        <v>75</v>
      </c>
      <c r="AP28" s="153"/>
      <c r="AQ28" s="211"/>
      <c r="AR28" s="211"/>
      <c r="AS28" s="211"/>
      <c r="AT28" s="211"/>
    </row>
    <row r="29" spans="1:46" ht="20.25" customHeight="1" thickBot="1" x14ac:dyDescent="0.2">
      <c r="A29" s="190">
        <f t="shared" si="4"/>
        <v>23</v>
      </c>
      <c r="B29" s="191">
        <v>41359</v>
      </c>
      <c r="C29" s="179">
        <v>2024</v>
      </c>
      <c r="D29" s="191">
        <v>229442</v>
      </c>
      <c r="E29" s="179" t="s">
        <v>137</v>
      </c>
      <c r="F29" s="192"/>
      <c r="G29" s="194"/>
      <c r="H29" s="192">
        <v>594.72</v>
      </c>
      <c r="I29" s="194">
        <v>5.2</v>
      </c>
      <c r="J29" s="192"/>
      <c r="K29" s="194"/>
      <c r="L29" s="194">
        <v>9.56</v>
      </c>
      <c r="M29" s="195">
        <v>281.16000000000003</v>
      </c>
      <c r="N29" s="196">
        <v>45609.618460648147</v>
      </c>
      <c r="O29" s="196">
        <v>45609.625509259262</v>
      </c>
      <c r="P29" s="197">
        <f>O29-N29</f>
        <v>7.0486111144418828E-3</v>
      </c>
      <c r="Q29" s="196">
        <v>45609.77553240741</v>
      </c>
      <c r="R29" s="197">
        <f>Q29-O29</f>
        <v>0.15002314814773854</v>
      </c>
      <c r="S29" s="196">
        <v>45611.443796296298</v>
      </c>
      <c r="T29" s="198">
        <f t="shared" si="2"/>
        <v>1.6682638888887595</v>
      </c>
      <c r="U29" s="197">
        <f t="shared" si="3"/>
        <v>1.82533564815094</v>
      </c>
      <c r="V29" s="199" t="s">
        <v>174</v>
      </c>
      <c r="W29" s="199"/>
      <c r="X29" s="199"/>
      <c r="Y29" s="200"/>
      <c r="Z29" s="200"/>
      <c r="AA29" s="200"/>
      <c r="AB29" s="201"/>
      <c r="AD29" s="153"/>
      <c r="AE29" s="209"/>
      <c r="AF29" s="209"/>
      <c r="AG29" s="158" t="s">
        <v>163</v>
      </c>
      <c r="AH29" s="282">
        <f>(AJ15)</f>
        <v>10.9</v>
      </c>
      <c r="AI29" s="157" t="s">
        <v>62</v>
      </c>
      <c r="AJ29" s="205" t="s">
        <v>165</v>
      </c>
      <c r="AK29" s="282">
        <f>(AJ17)</f>
        <v>285.49999999999994</v>
      </c>
      <c r="AL29" s="223" t="s">
        <v>14</v>
      </c>
      <c r="AM29" s="289">
        <f>IF(AH29=0,0,AH29/AK29)</f>
        <v>3.8178633975481623E-2</v>
      </c>
      <c r="AN29" s="153"/>
      <c r="AO29" s="205" t="s">
        <v>76</v>
      </c>
      <c r="AP29" s="153"/>
      <c r="AQ29" s="211"/>
      <c r="AR29" s="211"/>
      <c r="AS29" s="211"/>
      <c r="AT29" s="211"/>
    </row>
    <row r="30" spans="1:46" ht="20.25" customHeight="1" thickBot="1" x14ac:dyDescent="0.2">
      <c r="A30" s="190">
        <f>(A29+1)</f>
        <v>24</v>
      </c>
      <c r="B30" s="191">
        <v>41360</v>
      </c>
      <c r="C30" s="179" t="s">
        <v>142</v>
      </c>
      <c r="D30" s="191">
        <v>804998</v>
      </c>
      <c r="E30" s="179" t="s">
        <v>137</v>
      </c>
      <c r="F30" s="192"/>
      <c r="G30" s="194"/>
      <c r="H30" s="192"/>
      <c r="I30" s="194"/>
      <c r="J30" s="192">
        <v>1827.5</v>
      </c>
      <c r="K30" s="194">
        <v>8.6999999999999993</v>
      </c>
      <c r="L30" s="194">
        <v>10.71</v>
      </c>
      <c r="M30" s="195">
        <v>380.24</v>
      </c>
      <c r="N30" s="196">
        <v>45609.646331018521</v>
      </c>
      <c r="O30" s="196">
        <v>45610.393923611111</v>
      </c>
      <c r="P30" s="197">
        <f t="shared" si="0"/>
        <v>0.74759259259008104</v>
      </c>
      <c r="Q30" s="196">
        <v>45611.714131944442</v>
      </c>
      <c r="R30" s="197">
        <f t="shared" si="1"/>
        <v>1.320208333330811</v>
      </c>
      <c r="S30" s="196">
        <v>45611.736770833333</v>
      </c>
      <c r="T30" s="198">
        <f t="shared" si="2"/>
        <v>2.2638888891378883E-2</v>
      </c>
      <c r="U30" s="197">
        <f t="shared" si="3"/>
        <v>2.0904398148122709</v>
      </c>
      <c r="V30" s="199" t="s">
        <v>174</v>
      </c>
      <c r="W30" s="199"/>
      <c r="X30" s="199"/>
      <c r="Y30" s="200"/>
      <c r="Z30" s="200"/>
      <c r="AA30" s="200"/>
      <c r="AB30" s="201"/>
      <c r="AD30" s="153"/>
      <c r="AE30" s="209"/>
      <c r="AF30" s="209"/>
      <c r="AG30" s="158" t="s">
        <v>164</v>
      </c>
      <c r="AH30" s="282">
        <f>(AJ16)</f>
        <v>267.14999999999992</v>
      </c>
      <c r="AI30" s="157" t="s">
        <v>62</v>
      </c>
      <c r="AJ30" s="205" t="s">
        <v>165</v>
      </c>
      <c r="AK30" s="282">
        <f>(AJ17)</f>
        <v>285.49999999999994</v>
      </c>
      <c r="AL30" s="223" t="s">
        <v>14</v>
      </c>
      <c r="AM30" s="289">
        <f>IF(AH30=0,0,AH30/AK30)</f>
        <v>0.93572679509632217</v>
      </c>
      <c r="AN30" s="153"/>
      <c r="AO30" s="205" t="s">
        <v>77</v>
      </c>
      <c r="AP30" s="153"/>
      <c r="AQ30" s="211"/>
      <c r="AR30" s="211"/>
      <c r="AS30" s="211"/>
      <c r="AT30" s="211"/>
    </row>
    <row r="31" spans="1:46" ht="20.25" customHeight="1" thickBot="1" x14ac:dyDescent="0.2">
      <c r="A31" s="190">
        <f t="shared" si="4"/>
        <v>25</v>
      </c>
      <c r="B31" s="191">
        <v>41361</v>
      </c>
      <c r="C31" s="179">
        <v>2023</v>
      </c>
      <c r="D31" s="191">
        <v>66917</v>
      </c>
      <c r="E31" s="179" t="s">
        <v>137</v>
      </c>
      <c r="F31" s="192"/>
      <c r="G31" s="194"/>
      <c r="H31" s="192">
        <v>637.22</v>
      </c>
      <c r="I31" s="194">
        <v>5.7</v>
      </c>
      <c r="J31" s="192"/>
      <c r="K31" s="194"/>
      <c r="L31" s="194">
        <v>10.55</v>
      </c>
      <c r="M31" s="195">
        <v>300.2</v>
      </c>
      <c r="N31" s="196">
        <v>45609.788275462961</v>
      </c>
      <c r="O31" s="196">
        <v>45610.513784722221</v>
      </c>
      <c r="P31" s="197">
        <f t="shared" si="0"/>
        <v>0.72550925926043419</v>
      </c>
      <c r="Q31" s="196">
        <v>45610.777581018519</v>
      </c>
      <c r="R31" s="197">
        <f t="shared" si="1"/>
        <v>0.26379629629809642</v>
      </c>
      <c r="S31" s="196">
        <v>45611.439664351848</v>
      </c>
      <c r="T31" s="198">
        <f t="shared" si="2"/>
        <v>0.66208333332906477</v>
      </c>
      <c r="U31" s="197">
        <f t="shared" si="3"/>
        <v>1.6513888888875954</v>
      </c>
      <c r="V31" s="199" t="s">
        <v>174</v>
      </c>
      <c r="W31" s="199"/>
      <c r="X31" s="199"/>
      <c r="Y31" s="200"/>
      <c r="Z31" s="200"/>
      <c r="AA31" s="200"/>
      <c r="AB31" s="201"/>
      <c r="AD31" s="153"/>
      <c r="AE31" s="209"/>
      <c r="AF31" s="209"/>
      <c r="AG31" s="224"/>
      <c r="AH31" s="210"/>
      <c r="AI31" s="157"/>
      <c r="AJ31" s="206"/>
      <c r="AK31" s="210"/>
      <c r="AL31" s="211"/>
      <c r="AM31" s="228"/>
      <c r="AN31" s="153"/>
      <c r="AO31" s="206"/>
      <c r="AP31" s="153"/>
      <c r="AQ31" s="211"/>
      <c r="AR31" s="211"/>
      <c r="AS31" s="211"/>
      <c r="AT31" s="211"/>
    </row>
    <row r="32" spans="1:46" ht="20.25" customHeight="1" thickBot="1" x14ac:dyDescent="0.2">
      <c r="A32" s="190">
        <f t="shared" si="4"/>
        <v>26</v>
      </c>
      <c r="B32" s="191">
        <v>41366</v>
      </c>
      <c r="C32" s="179">
        <v>2022</v>
      </c>
      <c r="D32" s="191">
        <v>185695</v>
      </c>
      <c r="E32" s="179" t="s">
        <v>137</v>
      </c>
      <c r="F32" s="192"/>
      <c r="G32" s="194"/>
      <c r="H32" s="192"/>
      <c r="I32" s="194"/>
      <c r="J32" s="192">
        <v>645</v>
      </c>
      <c r="K32" s="194">
        <v>3.2</v>
      </c>
      <c r="L32" s="194">
        <v>3.92</v>
      </c>
      <c r="M32" s="195">
        <v>134.19999999999999</v>
      </c>
      <c r="N32" s="196">
        <v>45610.346400462964</v>
      </c>
      <c r="O32" s="196">
        <v>45610.448344907411</v>
      </c>
      <c r="P32" s="197">
        <f t="shared" si="0"/>
        <v>0.10194444444641704</v>
      </c>
      <c r="Q32" s="196">
        <v>45613.328148148146</v>
      </c>
      <c r="R32" s="197">
        <f t="shared" si="1"/>
        <v>2.8798032407357823</v>
      </c>
      <c r="S32" s="196">
        <v>45614.419490740744</v>
      </c>
      <c r="T32" s="198">
        <f t="shared" si="2"/>
        <v>1.091342592597357</v>
      </c>
      <c r="U32" s="197">
        <f t="shared" si="3"/>
        <v>4.0730902777795563</v>
      </c>
      <c r="V32" s="199" t="s">
        <v>174</v>
      </c>
      <c r="W32" s="199"/>
      <c r="X32" s="199"/>
      <c r="Y32" s="200"/>
      <c r="Z32" s="200"/>
      <c r="AA32" s="200"/>
      <c r="AB32" s="201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</row>
    <row r="33" spans="1:48" ht="20.25" customHeight="1" thickBot="1" x14ac:dyDescent="0.2">
      <c r="A33" s="190">
        <f>(A32+1)</f>
        <v>27</v>
      </c>
      <c r="B33" s="191">
        <v>41367</v>
      </c>
      <c r="C33" s="179" t="s">
        <v>142</v>
      </c>
      <c r="D33" s="191">
        <v>564346</v>
      </c>
      <c r="E33" s="179" t="s">
        <v>137</v>
      </c>
      <c r="F33" s="192"/>
      <c r="G33" s="194"/>
      <c r="H33" s="192"/>
      <c r="I33" s="194"/>
      <c r="J33" s="192">
        <v>645</v>
      </c>
      <c r="K33" s="194">
        <v>3</v>
      </c>
      <c r="L33" s="194">
        <v>8.3000000000000007</v>
      </c>
      <c r="M33" s="195">
        <v>259.88</v>
      </c>
      <c r="N33" s="196">
        <v>45610.374907407408</v>
      </c>
      <c r="O33" s="196">
        <v>45611.303900462961</v>
      </c>
      <c r="P33" s="197">
        <f t="shared" si="0"/>
        <v>0.92899305555329192</v>
      </c>
      <c r="Q33" s="196">
        <v>45617.757731481484</v>
      </c>
      <c r="R33" s="197">
        <f t="shared" si="1"/>
        <v>6.4538310185234877</v>
      </c>
      <c r="S33" s="196">
        <v>45617.766145833331</v>
      </c>
      <c r="T33" s="198">
        <f t="shared" si="2"/>
        <v>8.4143518470227718E-3</v>
      </c>
      <c r="U33" s="197">
        <f t="shared" si="3"/>
        <v>7.3912384259238024</v>
      </c>
      <c r="V33" s="199" t="s">
        <v>175</v>
      </c>
      <c r="W33" s="199"/>
      <c r="X33" s="199"/>
      <c r="Y33" s="200"/>
      <c r="Z33" s="200"/>
      <c r="AA33" s="200"/>
      <c r="AB33" s="201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205" t="s">
        <v>135</v>
      </c>
    </row>
    <row r="34" spans="1:48" ht="20.25" customHeight="1" thickBot="1" x14ac:dyDescent="0.2">
      <c r="A34" s="190">
        <f>(A33+1)</f>
        <v>28</v>
      </c>
      <c r="B34" s="191">
        <v>41368</v>
      </c>
      <c r="C34" s="179" t="s">
        <v>142</v>
      </c>
      <c r="D34" s="191">
        <v>1</v>
      </c>
      <c r="E34" s="179" t="s">
        <v>137</v>
      </c>
      <c r="F34" s="192"/>
      <c r="G34" s="194"/>
      <c r="H34" s="192"/>
      <c r="I34" s="194"/>
      <c r="J34" s="192">
        <v>215</v>
      </c>
      <c r="K34" s="194">
        <v>1</v>
      </c>
      <c r="L34" s="194">
        <v>0.2</v>
      </c>
      <c r="M34" s="195">
        <v>9</v>
      </c>
      <c r="N34" s="196">
        <v>45600.501863425925</v>
      </c>
      <c r="O34" s="196">
        <v>45610.511296296296</v>
      </c>
      <c r="P34" s="197">
        <f t="shared" si="0"/>
        <v>10.009432870370802</v>
      </c>
      <c r="Q34" s="196">
        <v>45610.519814814812</v>
      </c>
      <c r="R34" s="197">
        <f t="shared" si="1"/>
        <v>8.5185185162117705E-3</v>
      </c>
      <c r="S34" s="196">
        <v>45610.579699074071</v>
      </c>
      <c r="T34" s="198">
        <f t="shared" si="2"/>
        <v>5.9884259258979E-2</v>
      </c>
      <c r="U34" s="197">
        <f t="shared" si="3"/>
        <v>10.077835648145992</v>
      </c>
      <c r="V34" s="199" t="s">
        <v>175</v>
      </c>
      <c r="W34" s="199"/>
      <c r="X34" s="199"/>
      <c r="Y34" s="200"/>
      <c r="Z34" s="200"/>
      <c r="AA34" s="200"/>
      <c r="AB34" s="201"/>
      <c r="AE34" s="230" t="s">
        <v>136</v>
      </c>
      <c r="AG34" s="231" t="s">
        <v>134</v>
      </c>
      <c r="AH34" s="231" t="s">
        <v>79</v>
      </c>
      <c r="AK34" s="156" t="s">
        <v>137</v>
      </c>
      <c r="AM34" s="290">
        <f>COUNTIF($E$7:$E$56,"=Freightliner")</f>
        <v>45</v>
      </c>
      <c r="AN34" s="153"/>
      <c r="AO34" s="315">
        <f>SUM(AM34/AM$45)</f>
        <v>0.9</v>
      </c>
      <c r="AP34" s="220"/>
    </row>
    <row r="35" spans="1:48" ht="20.25" customHeight="1" thickBot="1" x14ac:dyDescent="0.2">
      <c r="A35" s="190">
        <f>(A34+1)</f>
        <v>29</v>
      </c>
      <c r="B35" s="191">
        <v>41369</v>
      </c>
      <c r="C35" s="179" t="s">
        <v>142</v>
      </c>
      <c r="D35" s="191">
        <v>885943</v>
      </c>
      <c r="E35" s="179" t="s">
        <v>137</v>
      </c>
      <c r="F35" s="192"/>
      <c r="G35" s="194"/>
      <c r="H35" s="192"/>
      <c r="I35" s="194"/>
      <c r="J35" s="192">
        <v>430</v>
      </c>
      <c r="K35" s="194">
        <v>2</v>
      </c>
      <c r="L35" s="194">
        <v>0.5</v>
      </c>
      <c r="M35" s="195">
        <v>22.5</v>
      </c>
      <c r="N35" s="196">
        <v>45610.505057870374</v>
      </c>
      <c r="O35" s="196">
        <v>45610.519814814812</v>
      </c>
      <c r="P35" s="197">
        <f t="shared" si="0"/>
        <v>1.4756944437976927E-2</v>
      </c>
      <c r="Q35" s="196">
        <v>45610.540439814817</v>
      </c>
      <c r="R35" s="197">
        <f t="shared" si="1"/>
        <v>2.0625000004656613E-2</v>
      </c>
      <c r="S35" s="196">
        <v>45611.410381944443</v>
      </c>
      <c r="T35" s="198">
        <f t="shared" si="2"/>
        <v>0.86994212962599704</v>
      </c>
      <c r="U35" s="197">
        <f t="shared" si="3"/>
        <v>0.90532407406863058</v>
      </c>
      <c r="V35" s="199" t="s">
        <v>175</v>
      </c>
      <c r="W35" s="199"/>
      <c r="X35" s="199"/>
      <c r="Y35" s="200"/>
      <c r="Z35" s="200"/>
      <c r="AA35" s="200"/>
      <c r="AB35" s="201"/>
      <c r="AE35" s="220">
        <v>2024</v>
      </c>
      <c r="AG35" s="290">
        <f>COUNTIF($C$7:$C$56,"=2024")</f>
        <v>5</v>
      </c>
      <c r="AH35" s="292">
        <f t="shared" ref="AH35" si="5">IF(AG35=0,0,SUM(AG35/$AK$21))</f>
        <v>0.1</v>
      </c>
      <c r="AK35" s="156" t="s">
        <v>138</v>
      </c>
      <c r="AM35" s="290">
        <f>COUNTIF($E$7:$E$56,"=Peterbilt")</f>
        <v>0</v>
      </c>
      <c r="AN35" s="209"/>
      <c r="AO35" s="315">
        <f>SUM(AM35/AM$45)</f>
        <v>0</v>
      </c>
      <c r="AP35" s="220"/>
    </row>
    <row r="36" spans="1:48" ht="20.25" customHeight="1" thickBot="1" x14ac:dyDescent="0.2">
      <c r="A36" s="190">
        <f t="shared" si="4"/>
        <v>30</v>
      </c>
      <c r="B36" s="191">
        <v>41371</v>
      </c>
      <c r="C36" s="179" t="s">
        <v>142</v>
      </c>
      <c r="D36" s="191">
        <v>116430</v>
      </c>
      <c r="E36" s="179" t="s">
        <v>137</v>
      </c>
      <c r="F36" s="192"/>
      <c r="G36" s="194"/>
      <c r="H36" s="192"/>
      <c r="I36" s="194"/>
      <c r="J36" s="192">
        <v>3117.5</v>
      </c>
      <c r="K36" s="194">
        <v>15</v>
      </c>
      <c r="L36" s="194">
        <v>19.98</v>
      </c>
      <c r="M36" s="195">
        <v>742.62</v>
      </c>
      <c r="N36" s="196">
        <v>45610.555625000001</v>
      </c>
      <c r="O36" s="196">
        <v>45610.565752314818</v>
      </c>
      <c r="P36" s="197">
        <f t="shared" si="0"/>
        <v>1.0127314817509614E-2</v>
      </c>
      <c r="Q36" s="196">
        <v>45618.531817129631</v>
      </c>
      <c r="R36" s="197">
        <f t="shared" si="1"/>
        <v>7.966064814812853</v>
      </c>
      <c r="S36" s="196">
        <v>45621.607592592591</v>
      </c>
      <c r="T36" s="198">
        <f t="shared" si="2"/>
        <v>3.0757754629594274</v>
      </c>
      <c r="U36" s="197">
        <f t="shared" si="3"/>
        <v>11.05196759258979</v>
      </c>
      <c r="V36" s="199" t="s">
        <v>175</v>
      </c>
      <c r="W36" s="199"/>
      <c r="X36" s="199"/>
      <c r="Y36" s="200"/>
      <c r="Z36" s="200"/>
      <c r="AA36" s="200"/>
      <c r="AB36" s="201"/>
      <c r="AE36" s="158">
        <v>2023</v>
      </c>
      <c r="AG36" s="290">
        <f>COUNTIF($C$7:$C$56,"=2023")</f>
        <v>4</v>
      </c>
      <c r="AH36" s="292">
        <f t="shared" ref="AH36:AH41" si="6">IF(AG36=0,0,SUM(AG36/$AK$21))</f>
        <v>0.08</v>
      </c>
      <c r="AK36" s="156" t="s">
        <v>139</v>
      </c>
      <c r="AM36" s="290">
        <f>COUNTIF($E$7:$E$56,"=Kenworth")</f>
        <v>1</v>
      </c>
      <c r="AN36" s="209"/>
      <c r="AO36" s="315">
        <f>SUM(AM36/AM$45)</f>
        <v>0.02</v>
      </c>
      <c r="AP36" s="220"/>
    </row>
    <row r="37" spans="1:48" ht="20.25" customHeight="1" thickBot="1" x14ac:dyDescent="0.2">
      <c r="A37" s="190">
        <f t="shared" si="4"/>
        <v>31</v>
      </c>
      <c r="B37" s="191">
        <v>41372</v>
      </c>
      <c r="C37" s="179" t="s">
        <v>142</v>
      </c>
      <c r="D37" s="191">
        <v>1778126</v>
      </c>
      <c r="E37" s="179" t="s">
        <v>137</v>
      </c>
      <c r="F37" s="192"/>
      <c r="G37" s="194"/>
      <c r="H37" s="192"/>
      <c r="I37" s="194"/>
      <c r="J37" s="192">
        <v>537.5</v>
      </c>
      <c r="K37" s="194">
        <v>2.5</v>
      </c>
      <c r="L37" s="194">
        <v>3.85</v>
      </c>
      <c r="M37" s="195">
        <v>144.85</v>
      </c>
      <c r="N37" s="196">
        <v>45610.58121527778</v>
      </c>
      <c r="O37" s="196">
        <v>45611.292291666665</v>
      </c>
      <c r="P37" s="197">
        <f t="shared" si="0"/>
        <v>0.71107638888497604</v>
      </c>
      <c r="Q37" s="196">
        <v>45611.393125000002</v>
      </c>
      <c r="R37" s="197">
        <f t="shared" si="1"/>
        <v>0.10083333333750488</v>
      </c>
      <c r="S37" s="196">
        <v>45611.438587962963</v>
      </c>
      <c r="T37" s="198">
        <f t="shared" si="2"/>
        <v>4.5462962960300501E-2</v>
      </c>
      <c r="U37" s="197">
        <f t="shared" si="3"/>
        <v>0.85737268518278142</v>
      </c>
      <c r="V37" s="199" t="s">
        <v>175</v>
      </c>
      <c r="W37" s="199"/>
      <c r="X37" s="199"/>
      <c r="Y37" s="200"/>
      <c r="Z37" s="200"/>
      <c r="AA37" s="200"/>
      <c r="AB37" s="201"/>
      <c r="AE37" s="158">
        <v>2022</v>
      </c>
      <c r="AG37" s="290">
        <f>COUNTIF($C$7:$C$56,"=2022")</f>
        <v>8</v>
      </c>
      <c r="AH37" s="292">
        <f t="shared" si="6"/>
        <v>0.16</v>
      </c>
      <c r="AK37" s="156" t="s">
        <v>140</v>
      </c>
      <c r="AM37" s="290">
        <f>COUNTIF($E$7:$E$56,"=Mack")</f>
        <v>0</v>
      </c>
      <c r="AN37" s="228"/>
      <c r="AO37" s="315">
        <f>SUM(AM37/AM$45)</f>
        <v>0</v>
      </c>
      <c r="AP37" s="220"/>
    </row>
    <row r="38" spans="1:48" ht="20.25" customHeight="1" thickBot="1" x14ac:dyDescent="0.2">
      <c r="A38" s="190">
        <f t="shared" si="4"/>
        <v>32</v>
      </c>
      <c r="B38" s="191">
        <v>41373</v>
      </c>
      <c r="C38" s="179" t="s">
        <v>142</v>
      </c>
      <c r="D38" s="191">
        <v>679</v>
      </c>
      <c r="E38" s="179" t="s">
        <v>144</v>
      </c>
      <c r="F38" s="192"/>
      <c r="G38" s="194"/>
      <c r="H38" s="192"/>
      <c r="I38" s="194"/>
      <c r="J38" s="192">
        <v>215</v>
      </c>
      <c r="K38" s="194">
        <v>1</v>
      </c>
      <c r="L38" s="194">
        <v>0.87</v>
      </c>
      <c r="M38" s="195">
        <v>21.75</v>
      </c>
      <c r="N38" s="196">
        <v>45610.599409722221</v>
      </c>
      <c r="O38" s="196">
        <v>45611.298703703702</v>
      </c>
      <c r="P38" s="197">
        <f t="shared" si="0"/>
        <v>0.69929398148087785</v>
      </c>
      <c r="Q38" s="196">
        <v>45611.334745370368</v>
      </c>
      <c r="R38" s="197">
        <f t="shared" si="1"/>
        <v>3.6041666666278616E-2</v>
      </c>
      <c r="S38" s="196">
        <v>45614.615706018521</v>
      </c>
      <c r="T38" s="198">
        <f t="shared" si="2"/>
        <v>3.2809606481532683</v>
      </c>
      <c r="U38" s="197">
        <f t="shared" si="3"/>
        <v>4.0162962963004247</v>
      </c>
      <c r="V38" s="199" t="s">
        <v>175</v>
      </c>
      <c r="W38" s="199"/>
      <c r="X38" s="199"/>
      <c r="Y38" s="200"/>
      <c r="Z38" s="200"/>
      <c r="AA38" s="200"/>
      <c r="AB38" s="201"/>
      <c r="AE38" s="158">
        <v>2021</v>
      </c>
      <c r="AG38" s="290">
        <f>COUNTIF($C$7:$C$56,"=2021")</f>
        <v>5</v>
      </c>
      <c r="AH38" s="292">
        <f t="shared" si="6"/>
        <v>0.1</v>
      </c>
      <c r="AK38" s="156" t="s">
        <v>141</v>
      </c>
      <c r="AM38" s="290">
        <f>COUNTIF($E$7:$E$56,"=International")</f>
        <v>0</v>
      </c>
      <c r="AN38" s="228"/>
      <c r="AO38" s="315">
        <f>SUM(AM38/AM$45)</f>
        <v>0</v>
      </c>
      <c r="AP38" s="220"/>
    </row>
    <row r="39" spans="1:48" ht="20.25" customHeight="1" thickBot="1" x14ac:dyDescent="0.2">
      <c r="A39" s="190">
        <f t="shared" si="4"/>
        <v>33</v>
      </c>
      <c r="B39" s="191">
        <v>41376</v>
      </c>
      <c r="C39" s="179" t="s">
        <v>142</v>
      </c>
      <c r="D39" s="191">
        <v>1156930</v>
      </c>
      <c r="E39" s="179" t="s">
        <v>137</v>
      </c>
      <c r="F39" s="192"/>
      <c r="G39" s="194"/>
      <c r="H39" s="192"/>
      <c r="I39" s="194"/>
      <c r="J39" s="192">
        <v>1075</v>
      </c>
      <c r="K39" s="194">
        <v>5</v>
      </c>
      <c r="L39" s="194">
        <v>5.91</v>
      </c>
      <c r="M39" s="195">
        <v>236.91</v>
      </c>
      <c r="N39" s="196">
        <v>45611.364999999998</v>
      </c>
      <c r="O39" s="196">
        <v>45611.393125000002</v>
      </c>
      <c r="P39" s="197">
        <f t="shared" si="0"/>
        <v>2.8125000004365575E-2</v>
      </c>
      <c r="Q39" s="196">
        <v>45611.530312499999</v>
      </c>
      <c r="R39" s="197">
        <f t="shared" si="1"/>
        <v>0.13718749999679858</v>
      </c>
      <c r="S39" s="196">
        <v>45611.588460648149</v>
      </c>
      <c r="T39" s="198">
        <f t="shared" si="2"/>
        <v>5.8148148149484769E-2</v>
      </c>
      <c r="U39" s="197">
        <f t="shared" si="3"/>
        <v>0.22346064815064892</v>
      </c>
      <c r="V39" s="199" t="s">
        <v>175</v>
      </c>
      <c r="W39" s="199"/>
      <c r="X39" s="199"/>
      <c r="Y39" s="200"/>
      <c r="Z39" s="200"/>
      <c r="AA39" s="200"/>
      <c r="AB39" s="201"/>
      <c r="AE39" s="158">
        <v>2020</v>
      </c>
      <c r="AG39" s="290">
        <f>COUNTIF($C$7:$C$56,"=2020")</f>
        <v>8</v>
      </c>
      <c r="AH39" s="292">
        <f t="shared" si="6"/>
        <v>0.16</v>
      </c>
      <c r="AK39" s="156" t="s">
        <v>170</v>
      </c>
      <c r="AM39" s="290">
        <f>COUNTIF($E$7:$E$56,"=Ford")</f>
        <v>0</v>
      </c>
      <c r="AN39" s="228"/>
      <c r="AO39" s="315">
        <f t="shared" ref="AO39:AO40" si="7">SUM(AM39/AM$45)</f>
        <v>0</v>
      </c>
      <c r="AP39" s="220"/>
    </row>
    <row r="40" spans="1:48" ht="20.25" customHeight="1" thickBot="1" x14ac:dyDescent="0.2">
      <c r="A40" s="190">
        <f t="shared" si="4"/>
        <v>34</v>
      </c>
      <c r="B40" s="191">
        <v>41378</v>
      </c>
      <c r="C40" s="179">
        <v>2020</v>
      </c>
      <c r="D40" s="191">
        <v>197025</v>
      </c>
      <c r="E40" s="179" t="s">
        <v>137</v>
      </c>
      <c r="F40" s="192"/>
      <c r="G40" s="194"/>
      <c r="H40" s="192"/>
      <c r="I40" s="194"/>
      <c r="J40" s="192">
        <v>430</v>
      </c>
      <c r="K40" s="194">
        <v>2.7</v>
      </c>
      <c r="L40" s="194">
        <v>2.46</v>
      </c>
      <c r="M40" s="195">
        <v>142.43</v>
      </c>
      <c r="N40" s="196">
        <v>45611.584675925929</v>
      </c>
      <c r="O40" s="196">
        <v>45611.530312499999</v>
      </c>
      <c r="P40" s="197">
        <f>O40-N40</f>
        <v>-5.4363425930205267E-2</v>
      </c>
      <c r="Q40" s="196">
        <v>45628.806145833332</v>
      </c>
      <c r="R40" s="197">
        <f t="shared" si="1"/>
        <v>17.275833333333139</v>
      </c>
      <c r="S40" s="196">
        <v>45628.813738425924</v>
      </c>
      <c r="T40" s="198">
        <f t="shared" si="2"/>
        <v>7.5925925921183079E-3</v>
      </c>
      <c r="U40" s="197">
        <f t="shared" si="3"/>
        <v>17.229062499995052</v>
      </c>
      <c r="V40" s="199" t="s">
        <v>175</v>
      </c>
      <c r="W40" s="199"/>
      <c r="X40" s="199"/>
      <c r="Y40" s="200"/>
      <c r="Z40" s="200"/>
      <c r="AA40" s="200"/>
      <c r="AB40" s="201"/>
      <c r="AE40" s="158" t="s">
        <v>142</v>
      </c>
      <c r="AG40" s="290">
        <f>COUNTIF($C$7:$C$56,"=Older")</f>
        <v>20</v>
      </c>
      <c r="AH40" s="292">
        <f t="shared" si="6"/>
        <v>0.4</v>
      </c>
      <c r="AK40" s="156" t="s">
        <v>169</v>
      </c>
      <c r="AM40" s="290">
        <f>COUNTIF($E$7:$E$56,"=Western Star")</f>
        <v>3</v>
      </c>
      <c r="AN40" s="228"/>
      <c r="AO40" s="315">
        <f t="shared" si="7"/>
        <v>0.06</v>
      </c>
      <c r="AP40" s="220"/>
    </row>
    <row r="41" spans="1:48" ht="20.25" customHeight="1" thickBot="1" x14ac:dyDescent="0.2">
      <c r="A41" s="190">
        <f t="shared" si="4"/>
        <v>35</v>
      </c>
      <c r="B41" s="191">
        <v>41379</v>
      </c>
      <c r="C41" s="179">
        <v>2021</v>
      </c>
      <c r="D41" s="191">
        <v>38984</v>
      </c>
      <c r="E41" s="179" t="s">
        <v>137</v>
      </c>
      <c r="F41" s="192">
        <v>581.15</v>
      </c>
      <c r="G41" s="194">
        <v>5.25</v>
      </c>
      <c r="H41" s="192"/>
      <c r="I41" s="194"/>
      <c r="J41" s="192"/>
      <c r="K41" s="194"/>
      <c r="L41" s="194">
        <v>7.78</v>
      </c>
      <c r="M41" s="195">
        <v>188.74</v>
      </c>
      <c r="N41" s="196">
        <v>45611.595891203702</v>
      </c>
      <c r="O41" s="196">
        <v>45612.330451388887</v>
      </c>
      <c r="P41" s="197">
        <f t="shared" si="0"/>
        <v>0.73456018518481869</v>
      </c>
      <c r="Q41" s="196">
        <v>45613.61859953704</v>
      </c>
      <c r="R41" s="197">
        <f t="shared" si="1"/>
        <v>1.2881481481526862</v>
      </c>
      <c r="S41" s="196">
        <v>45614.643819444442</v>
      </c>
      <c r="T41" s="198">
        <f t="shared" si="2"/>
        <v>1.0252199074020609</v>
      </c>
      <c r="U41" s="197">
        <f t="shared" si="3"/>
        <v>3.0479282407395658</v>
      </c>
      <c r="V41" s="199" t="s">
        <v>174</v>
      </c>
      <c r="W41" s="199"/>
      <c r="X41" s="199"/>
      <c r="Y41" s="200"/>
      <c r="Z41" s="200"/>
      <c r="AA41" s="200"/>
      <c r="AB41" s="201"/>
      <c r="AE41" s="158" t="s">
        <v>80</v>
      </c>
      <c r="AG41" s="278">
        <f>SUM(AG35:AG40)</f>
        <v>50</v>
      </c>
      <c r="AH41" s="293">
        <f t="shared" si="6"/>
        <v>1</v>
      </c>
      <c r="AK41" s="156" t="s">
        <v>143</v>
      </c>
      <c r="AM41" s="290">
        <f>COUNTIF($E$7:$E$56,"=Volvo")</f>
        <v>0</v>
      </c>
      <c r="AO41" s="315">
        <f>SUM(AM41/AM$45)</f>
        <v>0</v>
      </c>
      <c r="AP41" s="220"/>
    </row>
    <row r="42" spans="1:48" ht="20.25" customHeight="1" thickBot="1" x14ac:dyDescent="0.2">
      <c r="A42" s="190">
        <f t="shared" si="4"/>
        <v>36</v>
      </c>
      <c r="B42" s="191">
        <v>41380</v>
      </c>
      <c r="C42" s="179">
        <v>2023</v>
      </c>
      <c r="D42" s="191">
        <v>256900</v>
      </c>
      <c r="E42" s="179" t="s">
        <v>137</v>
      </c>
      <c r="F42" s="192"/>
      <c r="G42" s="194"/>
      <c r="H42" s="192"/>
      <c r="I42" s="194"/>
      <c r="J42" s="192">
        <v>387</v>
      </c>
      <c r="K42" s="194">
        <v>2</v>
      </c>
      <c r="L42" s="194">
        <v>1.7</v>
      </c>
      <c r="M42" s="195">
        <v>43.7</v>
      </c>
      <c r="N42" s="196">
        <v>45611.603194444448</v>
      </c>
      <c r="O42" s="196">
        <v>45611.665671296294</v>
      </c>
      <c r="P42" s="197">
        <f t="shared" si="0"/>
        <v>6.2476851846440695E-2</v>
      </c>
      <c r="Q42" s="196">
        <v>45611.7266087963</v>
      </c>
      <c r="R42" s="197">
        <f t="shared" si="1"/>
        <v>6.0937500005820766E-2</v>
      </c>
      <c r="S42" s="196">
        <v>45611.781076388892</v>
      </c>
      <c r="T42" s="198">
        <f t="shared" si="2"/>
        <v>5.4467592592118308E-2</v>
      </c>
      <c r="U42" s="197">
        <f t="shared" si="3"/>
        <v>0.17788194444437977</v>
      </c>
      <c r="V42" s="199" t="s">
        <v>175</v>
      </c>
      <c r="W42" s="199"/>
      <c r="X42" s="199"/>
      <c r="Y42" s="200"/>
      <c r="Z42" s="200"/>
      <c r="AA42" s="200"/>
      <c r="AB42" s="201"/>
      <c r="AE42" s="158" t="s">
        <v>145</v>
      </c>
      <c r="AG42" s="232"/>
      <c r="AH42" s="309"/>
      <c r="AK42" s="156" t="s">
        <v>156</v>
      </c>
      <c r="AM42" s="290">
        <f>COUNTIF($E$7:$E$56,"=Hino")</f>
        <v>0</v>
      </c>
      <c r="AO42" s="315">
        <f>SUM(AM42/AM$45)</f>
        <v>0</v>
      </c>
    </row>
    <row r="43" spans="1:48" ht="20.25" customHeight="1" thickBot="1" x14ac:dyDescent="0.2">
      <c r="A43" s="190">
        <f t="shared" si="4"/>
        <v>37</v>
      </c>
      <c r="B43" s="191">
        <v>41381</v>
      </c>
      <c r="C43" s="179">
        <v>2024</v>
      </c>
      <c r="D43" s="191">
        <v>91918</v>
      </c>
      <c r="E43" s="179" t="s">
        <v>137</v>
      </c>
      <c r="F43" s="192"/>
      <c r="G43" s="194"/>
      <c r="H43" s="192"/>
      <c r="I43" s="194"/>
      <c r="J43" s="192">
        <v>193.5</v>
      </c>
      <c r="K43" s="194">
        <v>1</v>
      </c>
      <c r="L43" s="194">
        <v>0.65</v>
      </c>
      <c r="M43" s="195">
        <v>29.25</v>
      </c>
      <c r="N43" s="196">
        <v>45611.61991898148</v>
      </c>
      <c r="O43" s="196">
        <v>45611.671770833331</v>
      </c>
      <c r="P43" s="197">
        <f t="shared" si="0"/>
        <v>5.1851851851097308E-2</v>
      </c>
      <c r="Q43" s="196">
        <v>45611.698819444442</v>
      </c>
      <c r="R43" s="197">
        <f t="shared" si="1"/>
        <v>2.7048611111240461E-2</v>
      </c>
      <c r="S43" s="196">
        <v>45614.502152777779</v>
      </c>
      <c r="T43" s="198">
        <f t="shared" si="2"/>
        <v>2.8033333333369228</v>
      </c>
      <c r="U43" s="197">
        <f t="shared" si="3"/>
        <v>2.8822337962992606</v>
      </c>
      <c r="V43" s="199" t="s">
        <v>175</v>
      </c>
      <c r="W43" s="199"/>
      <c r="X43" s="199"/>
      <c r="Y43" s="200"/>
      <c r="Z43" s="200"/>
      <c r="AA43" s="200"/>
      <c r="AB43" s="201"/>
      <c r="AE43" s="158" t="s">
        <v>146</v>
      </c>
      <c r="AG43" s="294"/>
      <c r="AH43" s="310"/>
      <c r="AK43" s="156" t="s">
        <v>166</v>
      </c>
      <c r="AM43" s="290">
        <f>COUNTIF($E$7:$E$56,"=Isuzu")</f>
        <v>0</v>
      </c>
      <c r="AO43" s="315">
        <f>SUM(AM43/AM$45)</f>
        <v>0</v>
      </c>
    </row>
    <row r="44" spans="1:48" ht="20.25" customHeight="1" thickBot="1" x14ac:dyDescent="0.2">
      <c r="A44" s="190">
        <f t="shared" si="4"/>
        <v>38</v>
      </c>
      <c r="B44" s="191">
        <v>41383</v>
      </c>
      <c r="C44" s="179">
        <v>2020</v>
      </c>
      <c r="D44" s="191">
        <v>447115</v>
      </c>
      <c r="E44" s="179" t="s">
        <v>137</v>
      </c>
      <c r="F44" s="192"/>
      <c r="G44" s="194"/>
      <c r="H44" s="192"/>
      <c r="I44" s="194"/>
      <c r="J44" s="192">
        <v>215</v>
      </c>
      <c r="K44" s="194">
        <v>1</v>
      </c>
      <c r="L44" s="194">
        <v>0.62</v>
      </c>
      <c r="M44" s="195">
        <v>26.66</v>
      </c>
      <c r="N44" s="196">
        <v>45611.655173611114</v>
      </c>
      <c r="O44" s="196">
        <v>45612.33489583333</v>
      </c>
      <c r="P44" s="197">
        <f t="shared" si="0"/>
        <v>0.67972222221578704</v>
      </c>
      <c r="Q44" s="196">
        <v>45612.36109953704</v>
      </c>
      <c r="R44" s="197">
        <f t="shared" si="1"/>
        <v>2.620370371005265E-2</v>
      </c>
      <c r="S44" s="196">
        <v>45612.37877314815</v>
      </c>
      <c r="T44" s="198">
        <f t="shared" si="2"/>
        <v>1.767361110978527E-2</v>
      </c>
      <c r="U44" s="197">
        <f t="shared" si="3"/>
        <v>0.72359953703562496</v>
      </c>
      <c r="V44" s="199" t="s">
        <v>175</v>
      </c>
      <c r="W44" s="199"/>
      <c r="X44" s="199"/>
      <c r="Y44" s="200"/>
      <c r="Z44" s="200"/>
      <c r="AA44" s="200"/>
      <c r="AB44" s="201"/>
      <c r="AE44" s="158"/>
      <c r="AG44" s="294"/>
      <c r="AH44" s="228"/>
      <c r="AK44" s="156" t="s">
        <v>144</v>
      </c>
      <c r="AM44" s="290">
        <f>COUNTIF($E$7:$E$56,"=Other")</f>
        <v>1</v>
      </c>
      <c r="AN44" s="228"/>
      <c r="AO44" s="315">
        <f>SUM(AM44/AM$45)</f>
        <v>0.02</v>
      </c>
    </row>
    <row r="45" spans="1:48" ht="20.25" customHeight="1" thickBot="1" x14ac:dyDescent="0.2">
      <c r="A45" s="190">
        <f t="shared" si="4"/>
        <v>39</v>
      </c>
      <c r="B45" s="191">
        <v>41834</v>
      </c>
      <c r="C45" s="179" t="s">
        <v>142</v>
      </c>
      <c r="D45" s="191">
        <v>1159266</v>
      </c>
      <c r="E45" s="179" t="s">
        <v>137</v>
      </c>
      <c r="F45" s="192"/>
      <c r="G45" s="194"/>
      <c r="H45" s="192"/>
      <c r="I45" s="194"/>
      <c r="J45" s="192">
        <v>537.5</v>
      </c>
      <c r="K45" s="194">
        <v>2.5</v>
      </c>
      <c r="L45" s="194">
        <v>2.25</v>
      </c>
      <c r="M45" s="195">
        <v>96.75</v>
      </c>
      <c r="N45" s="196">
        <v>45611.670659722222</v>
      </c>
      <c r="O45" s="196">
        <v>45612.361111111109</v>
      </c>
      <c r="P45" s="197">
        <f t="shared" si="0"/>
        <v>0.69045138888759539</v>
      </c>
      <c r="Q45" s="196">
        <v>45612.464606481481</v>
      </c>
      <c r="R45" s="197">
        <f t="shared" si="1"/>
        <v>0.10349537037109258</v>
      </c>
      <c r="S45" s="196">
        <v>45614.597638888888</v>
      </c>
      <c r="T45" s="198">
        <f t="shared" si="2"/>
        <v>2.1330324074078817</v>
      </c>
      <c r="U45" s="197">
        <f t="shared" si="3"/>
        <v>2.9269791666665697</v>
      </c>
      <c r="V45" s="199" t="s">
        <v>174</v>
      </c>
      <c r="W45" s="199"/>
      <c r="X45" s="199"/>
      <c r="Y45" s="200"/>
      <c r="Z45" s="200"/>
      <c r="AA45" s="200"/>
      <c r="AB45" s="201"/>
      <c r="AE45" s="158"/>
      <c r="AG45" s="294"/>
      <c r="AH45" s="228"/>
      <c r="AK45" s="156" t="s">
        <v>43</v>
      </c>
      <c r="AM45" s="285">
        <f>SUM(AM34:AM44)</f>
        <v>50</v>
      </c>
      <c r="AO45" s="316">
        <f>SUM(AO34:AO44)</f>
        <v>1</v>
      </c>
      <c r="AV45" s="232"/>
    </row>
    <row r="46" spans="1:48" ht="20.25" customHeight="1" thickBot="1" x14ac:dyDescent="0.2">
      <c r="A46" s="190">
        <f t="shared" si="4"/>
        <v>40</v>
      </c>
      <c r="B46" s="191">
        <v>41385</v>
      </c>
      <c r="C46" s="179">
        <v>2021</v>
      </c>
      <c r="D46" s="191">
        <v>832611</v>
      </c>
      <c r="E46" s="179" t="s">
        <v>137</v>
      </c>
      <c r="F46" s="192"/>
      <c r="G46" s="194"/>
      <c r="H46" s="192"/>
      <c r="I46" s="194"/>
      <c r="J46" s="192">
        <v>430</v>
      </c>
      <c r="K46" s="194">
        <v>2.4</v>
      </c>
      <c r="L46" s="194">
        <v>8.3800000000000008</v>
      </c>
      <c r="M46" s="195">
        <v>232.09</v>
      </c>
      <c r="N46" s="196">
        <v>45612.392708333333</v>
      </c>
      <c r="O46" s="196">
        <v>45616.630636574075</v>
      </c>
      <c r="P46" s="197">
        <f t="shared" si="0"/>
        <v>4.2379282407418941</v>
      </c>
      <c r="Q46" s="196">
        <v>45617.807546296295</v>
      </c>
      <c r="R46" s="197">
        <f t="shared" si="1"/>
        <v>1.1769097222204437</v>
      </c>
      <c r="S46" s="196">
        <v>45618.590601851851</v>
      </c>
      <c r="T46" s="198">
        <f t="shared" si="2"/>
        <v>0.78305555555562023</v>
      </c>
      <c r="U46" s="197">
        <f t="shared" si="3"/>
        <v>6.197893518517958</v>
      </c>
      <c r="V46" s="199" t="s">
        <v>175</v>
      </c>
      <c r="W46" s="199"/>
      <c r="X46" s="199"/>
      <c r="Y46" s="200"/>
      <c r="Z46" s="200"/>
      <c r="AA46" s="200"/>
      <c r="AB46" s="201"/>
      <c r="AG46" s="295" t="s">
        <v>147</v>
      </c>
      <c r="AK46" s="158"/>
      <c r="AM46" s="289">
        <f>IF(AM45=0,0,SUM(AM45/B57))</f>
        <v>1</v>
      </c>
      <c r="AU46" s="296" t="s">
        <v>147</v>
      </c>
      <c r="AV46" s="232"/>
    </row>
    <row r="47" spans="1:48" ht="20.25" customHeight="1" thickBot="1" x14ac:dyDescent="0.2">
      <c r="A47" s="190">
        <f t="shared" si="4"/>
        <v>41</v>
      </c>
      <c r="B47" s="191">
        <v>41386</v>
      </c>
      <c r="C47" s="179" t="s">
        <v>142</v>
      </c>
      <c r="D47" s="191">
        <v>769332</v>
      </c>
      <c r="E47" s="179" t="s">
        <v>137</v>
      </c>
      <c r="F47" s="192"/>
      <c r="G47" s="194"/>
      <c r="H47" s="192"/>
      <c r="I47" s="194"/>
      <c r="J47" s="192">
        <v>537.5</v>
      </c>
      <c r="K47" s="194">
        <v>2.5</v>
      </c>
      <c r="L47" s="194">
        <v>3.35</v>
      </c>
      <c r="M47" s="195">
        <v>144.05000000000001</v>
      </c>
      <c r="N47" s="196">
        <v>45612.410474537035</v>
      </c>
      <c r="O47" s="196">
        <v>45612.562569444446</v>
      </c>
      <c r="P47" s="197">
        <f t="shared" si="0"/>
        <v>0.15209490741108311</v>
      </c>
      <c r="Q47" s="196">
        <v>45612.709733796299</v>
      </c>
      <c r="R47" s="197">
        <f t="shared" si="1"/>
        <v>0.1471643518525525</v>
      </c>
      <c r="S47" s="196">
        <v>45612.714606481481</v>
      </c>
      <c r="T47" s="198">
        <f t="shared" si="2"/>
        <v>4.8726851819083095E-3</v>
      </c>
      <c r="U47" s="197">
        <f t="shared" si="3"/>
        <v>0.30413194444554392</v>
      </c>
      <c r="V47" s="199" t="s">
        <v>174</v>
      </c>
      <c r="W47" s="199"/>
      <c r="X47" s="199"/>
      <c r="Y47" s="200"/>
      <c r="Z47" s="200"/>
      <c r="AA47" s="200"/>
      <c r="AB47" s="201"/>
      <c r="AC47" s="320" t="s">
        <v>173</v>
      </c>
      <c r="AD47" s="319"/>
      <c r="AE47" s="319"/>
      <c r="AG47" s="311">
        <f>P57/B57</f>
        <v>0.70193703703640498</v>
      </c>
      <c r="AT47" s="158" t="s">
        <v>148</v>
      </c>
      <c r="AU47" s="312">
        <f>U57/B57</f>
        <v>3.9015960648143664</v>
      </c>
      <c r="AV47" s="232"/>
    </row>
    <row r="48" spans="1:48" ht="20.25" customHeight="1" thickBot="1" x14ac:dyDescent="0.2">
      <c r="A48" s="190">
        <f t="shared" si="4"/>
        <v>42</v>
      </c>
      <c r="B48" s="191">
        <v>41390</v>
      </c>
      <c r="C48" s="179" t="s">
        <v>142</v>
      </c>
      <c r="D48" s="191">
        <v>933021</v>
      </c>
      <c r="E48" s="179" t="s">
        <v>137</v>
      </c>
      <c r="F48" s="192"/>
      <c r="G48" s="194"/>
      <c r="H48" s="192"/>
      <c r="I48" s="194"/>
      <c r="J48" s="192">
        <v>2150</v>
      </c>
      <c r="K48" s="194">
        <v>10.1</v>
      </c>
      <c r="L48" s="194">
        <v>10.78</v>
      </c>
      <c r="M48" s="195">
        <v>262.73</v>
      </c>
      <c r="N48" s="196">
        <v>45613.3124537037</v>
      </c>
      <c r="O48" s="196">
        <v>45613.477766203701</v>
      </c>
      <c r="P48" s="197">
        <f t="shared" si="0"/>
        <v>0.16531250000116415</v>
      </c>
      <c r="Q48" s="196">
        <v>45614.479953703703</v>
      </c>
      <c r="R48" s="197">
        <f t="shared" si="1"/>
        <v>1.0021875000020373</v>
      </c>
      <c r="S48" s="196">
        <v>45614.516562500001</v>
      </c>
      <c r="T48" s="198">
        <f t="shared" si="2"/>
        <v>3.6608796297514345E-2</v>
      </c>
      <c r="U48" s="197">
        <f t="shared" si="3"/>
        <v>1.2041087963007158</v>
      </c>
      <c r="V48" s="199" t="s">
        <v>174</v>
      </c>
      <c r="W48" s="199"/>
      <c r="X48" s="199"/>
      <c r="Y48" s="200"/>
      <c r="Z48" s="200"/>
      <c r="AA48" s="200"/>
      <c r="AB48" s="201"/>
      <c r="AD48" s="158"/>
      <c r="AE48" s="158"/>
      <c r="AG48" s="297"/>
      <c r="AJ48" s="158"/>
      <c r="AM48" s="295" t="s">
        <v>147</v>
      </c>
      <c r="AT48" s="158"/>
      <c r="AU48" s="298"/>
    </row>
    <row r="49" spans="1:46" ht="20.25" customHeight="1" thickBot="1" x14ac:dyDescent="0.2">
      <c r="A49" s="190">
        <f t="shared" si="4"/>
        <v>43</v>
      </c>
      <c r="B49" s="191">
        <v>41391</v>
      </c>
      <c r="C49" s="179">
        <v>2021</v>
      </c>
      <c r="D49" s="191">
        <v>660068</v>
      </c>
      <c r="E49" s="179" t="s">
        <v>137</v>
      </c>
      <c r="F49" s="192"/>
      <c r="G49" s="194"/>
      <c r="H49" s="192"/>
      <c r="I49" s="194"/>
      <c r="J49" s="192">
        <v>1827.5</v>
      </c>
      <c r="K49" s="194">
        <v>8.6</v>
      </c>
      <c r="L49" s="194">
        <v>7.91</v>
      </c>
      <c r="M49" s="195">
        <v>199.19</v>
      </c>
      <c r="N49" s="196">
        <v>45613.313206018516</v>
      </c>
      <c r="O49" s="196">
        <v>45613.322754629633</v>
      </c>
      <c r="P49" s="197">
        <f t="shared" si="0"/>
        <v>9.5486111167701893E-3</v>
      </c>
      <c r="Q49" s="196">
        <v>45613.655428240738</v>
      </c>
      <c r="R49" s="197">
        <f t="shared" si="1"/>
        <v>0.33267361110483762</v>
      </c>
      <c r="S49" s="196">
        <v>45613.686041666668</v>
      </c>
      <c r="T49" s="198">
        <f t="shared" si="2"/>
        <v>3.0613425929914229E-2</v>
      </c>
      <c r="U49" s="197">
        <f t="shared" si="3"/>
        <v>0.37283564815152204</v>
      </c>
      <c r="V49" s="199" t="s">
        <v>175</v>
      </c>
      <c r="W49" s="199"/>
      <c r="X49" s="199"/>
      <c r="Y49" s="200"/>
      <c r="Z49" s="200"/>
      <c r="AA49" s="200"/>
      <c r="AB49" s="201"/>
      <c r="AE49" s="158"/>
      <c r="AH49" s="319" t="s">
        <v>172</v>
      </c>
      <c r="AI49" s="319"/>
      <c r="AJ49" s="319"/>
      <c r="AK49" s="319"/>
      <c r="AM49" s="312">
        <f>T57/B57</f>
        <v>1.2242680555555854</v>
      </c>
    </row>
    <row r="50" spans="1:46" ht="20.25" customHeight="1" thickBot="1" x14ac:dyDescent="0.2">
      <c r="A50" s="190">
        <f t="shared" si="4"/>
        <v>44</v>
      </c>
      <c r="B50" s="191">
        <v>41393</v>
      </c>
      <c r="C50" s="179" t="s">
        <v>142</v>
      </c>
      <c r="D50" s="191">
        <v>670225</v>
      </c>
      <c r="E50" s="179" t="s">
        <v>137</v>
      </c>
      <c r="F50" s="192"/>
      <c r="G50" s="194"/>
      <c r="H50" s="192"/>
      <c r="I50" s="194"/>
      <c r="J50" s="192">
        <v>473</v>
      </c>
      <c r="K50" s="194">
        <v>2.2000000000000002</v>
      </c>
      <c r="L50" s="194">
        <v>2.1800000000000002</v>
      </c>
      <c r="M50" s="195">
        <v>98.1</v>
      </c>
      <c r="N50" s="196">
        <v>45613.477881944447</v>
      </c>
      <c r="O50" s="196">
        <v>45614.2890162037</v>
      </c>
      <c r="P50" s="197">
        <f t="shared" si="0"/>
        <v>0.8111342592528672</v>
      </c>
      <c r="Q50" s="196">
        <v>45614.380474537036</v>
      </c>
      <c r="R50" s="197">
        <f t="shared" si="1"/>
        <v>9.1458333336049691E-2</v>
      </c>
      <c r="S50" s="196">
        <v>45614.463078703702</v>
      </c>
      <c r="T50" s="198">
        <f t="shared" si="2"/>
        <v>8.2604166665987577E-2</v>
      </c>
      <c r="U50" s="197">
        <f t="shared" si="3"/>
        <v>0.98519675925490446</v>
      </c>
      <c r="V50" s="199" t="s">
        <v>175</v>
      </c>
      <c r="W50" s="199"/>
      <c r="X50" s="199"/>
      <c r="Y50" s="200"/>
      <c r="Z50" s="200"/>
      <c r="AA50" s="200"/>
      <c r="AB50" s="201"/>
      <c r="AK50" s="158"/>
      <c r="AM50" s="298"/>
    </row>
    <row r="51" spans="1:46" ht="20.25" customHeight="1" thickBot="1" x14ac:dyDescent="0.2">
      <c r="A51" s="190">
        <f t="shared" si="4"/>
        <v>45</v>
      </c>
      <c r="B51" s="191">
        <v>41395</v>
      </c>
      <c r="C51" s="179">
        <v>2022</v>
      </c>
      <c r="D51" s="191">
        <v>444615</v>
      </c>
      <c r="E51" s="179" t="s">
        <v>137</v>
      </c>
      <c r="F51" s="192"/>
      <c r="G51" s="194"/>
      <c r="H51" s="192"/>
      <c r="I51" s="194"/>
      <c r="J51" s="192">
        <v>967.5</v>
      </c>
      <c r="K51" s="194">
        <v>4.7</v>
      </c>
      <c r="L51" s="194">
        <v>4.33</v>
      </c>
      <c r="M51" s="195">
        <v>144.19</v>
      </c>
      <c r="N51" s="196">
        <v>45614.300798611112</v>
      </c>
      <c r="O51" s="196">
        <v>45614.319108796299</v>
      </c>
      <c r="P51" s="197">
        <f t="shared" si="0"/>
        <v>1.8310185187146999E-2</v>
      </c>
      <c r="Q51" s="196">
        <v>45614.559918981482</v>
      </c>
      <c r="R51" s="197">
        <f t="shared" si="1"/>
        <v>0.2408101851833635</v>
      </c>
      <c r="S51" s="196">
        <v>45614.598553240743</v>
      </c>
      <c r="T51" s="198">
        <f t="shared" si="2"/>
        <v>3.8634259261016268E-2</v>
      </c>
      <c r="U51" s="197">
        <f t="shared" si="3"/>
        <v>0.29775462963152677</v>
      </c>
      <c r="V51" s="199" t="s">
        <v>174</v>
      </c>
      <c r="W51" s="199"/>
      <c r="X51" s="199"/>
      <c r="Y51" s="200"/>
      <c r="Z51" s="200"/>
      <c r="AA51" s="200"/>
      <c r="AB51" s="201"/>
      <c r="AM51" s="296" t="s">
        <v>147</v>
      </c>
    </row>
    <row r="52" spans="1:46" ht="20.25" customHeight="1" thickBot="1" x14ac:dyDescent="0.2">
      <c r="A52" s="190">
        <f t="shared" si="4"/>
        <v>46</v>
      </c>
      <c r="B52" s="191">
        <v>41396</v>
      </c>
      <c r="C52" s="179">
        <v>2022</v>
      </c>
      <c r="D52" s="191">
        <v>464641</v>
      </c>
      <c r="E52" s="179" t="s">
        <v>137</v>
      </c>
      <c r="F52" s="192"/>
      <c r="G52" s="194"/>
      <c r="H52" s="192"/>
      <c r="I52" s="194"/>
      <c r="J52" s="192">
        <v>591.25</v>
      </c>
      <c r="K52" s="194">
        <v>2.75</v>
      </c>
      <c r="L52" s="194">
        <v>2.38</v>
      </c>
      <c r="M52" s="195">
        <v>101.1</v>
      </c>
      <c r="N52" s="196">
        <v>45614.371712962966</v>
      </c>
      <c r="O52" s="196">
        <v>45614.375104166669</v>
      </c>
      <c r="P52" s="197">
        <f t="shared" si="0"/>
        <v>3.3912037033587694E-3</v>
      </c>
      <c r="Q52" s="196">
        <v>45614.482152777775</v>
      </c>
      <c r="R52" s="197">
        <f t="shared" si="1"/>
        <v>0.10704861110571073</v>
      </c>
      <c r="S52" s="196">
        <v>45614.519791666666</v>
      </c>
      <c r="T52" s="198">
        <f t="shared" si="2"/>
        <v>3.7638888890796807E-2</v>
      </c>
      <c r="U52" s="197">
        <f t="shared" si="3"/>
        <v>0.14807870369986631</v>
      </c>
      <c r="V52" s="199" t="s">
        <v>174</v>
      </c>
      <c r="W52" s="199"/>
      <c r="X52" s="199"/>
      <c r="Y52" s="200"/>
      <c r="Z52" s="200"/>
      <c r="AA52" s="200"/>
      <c r="AB52" s="201"/>
      <c r="AH52" s="319" t="s">
        <v>171</v>
      </c>
      <c r="AI52" s="319"/>
      <c r="AJ52" s="319"/>
      <c r="AK52" s="319"/>
      <c r="AM52" s="313">
        <f>R57/B57</f>
        <v>1.9753909722223761</v>
      </c>
    </row>
    <row r="53" spans="1:46" ht="20.25" customHeight="1" thickBot="1" x14ac:dyDescent="0.2">
      <c r="A53" s="190">
        <f t="shared" si="4"/>
        <v>47</v>
      </c>
      <c r="B53" s="191">
        <v>41397</v>
      </c>
      <c r="C53" s="179">
        <v>2024</v>
      </c>
      <c r="D53" s="191">
        <v>98260</v>
      </c>
      <c r="E53" s="179" t="s">
        <v>137</v>
      </c>
      <c r="F53" s="192"/>
      <c r="G53" s="194"/>
      <c r="H53" s="192"/>
      <c r="I53" s="194"/>
      <c r="J53" s="192">
        <v>537.5</v>
      </c>
      <c r="K53" s="194">
        <v>2.5</v>
      </c>
      <c r="L53" s="194">
        <v>3.65</v>
      </c>
      <c r="M53" s="195">
        <v>91.25</v>
      </c>
      <c r="N53" s="196">
        <v>45614.379479166666</v>
      </c>
      <c r="O53" s="196">
        <v>45614.388067129628</v>
      </c>
      <c r="P53" s="197">
        <f t="shared" si="0"/>
        <v>8.5879629623377696E-3</v>
      </c>
      <c r="Q53" s="196">
        <v>45614.672418981485</v>
      </c>
      <c r="R53" s="197">
        <f t="shared" si="1"/>
        <v>0.28435185185662704</v>
      </c>
      <c r="S53" s="196">
        <v>45615.336134259262</v>
      </c>
      <c r="T53" s="198">
        <f t="shared" si="2"/>
        <v>0.66371527777664596</v>
      </c>
      <c r="U53" s="197">
        <f t="shared" si="3"/>
        <v>0.95665509259561077</v>
      </c>
      <c r="V53" s="199" t="s">
        <v>175</v>
      </c>
      <c r="W53" s="199"/>
      <c r="X53" s="199"/>
      <c r="Y53" s="200"/>
      <c r="Z53" s="200"/>
      <c r="AA53" s="200"/>
      <c r="AB53" s="201"/>
      <c r="AK53" s="158"/>
      <c r="AM53" s="297"/>
    </row>
    <row r="54" spans="1:46" ht="20.25" customHeight="1" thickBot="1" x14ac:dyDescent="0.2">
      <c r="A54" s="190">
        <f t="shared" si="4"/>
        <v>48</v>
      </c>
      <c r="B54" s="191">
        <v>41399</v>
      </c>
      <c r="C54" s="179" t="s">
        <v>142</v>
      </c>
      <c r="D54" s="191">
        <v>1746251</v>
      </c>
      <c r="E54" s="179" t="s">
        <v>139</v>
      </c>
      <c r="F54" s="192"/>
      <c r="G54" s="194"/>
      <c r="H54" s="192"/>
      <c r="I54" s="194"/>
      <c r="J54" s="192">
        <v>215</v>
      </c>
      <c r="K54" s="194">
        <v>1</v>
      </c>
      <c r="L54" s="194">
        <v>0.62</v>
      </c>
      <c r="M54" s="195">
        <v>26.66</v>
      </c>
      <c r="N54" s="196">
        <v>45614.466678240744</v>
      </c>
      <c r="O54" s="196">
        <v>45614.492546296293</v>
      </c>
      <c r="P54" s="197">
        <f t="shared" si="0"/>
        <v>2.586805554892635E-2</v>
      </c>
      <c r="Q54" s="196">
        <v>45614.518287037034</v>
      </c>
      <c r="R54" s="197">
        <f t="shared" si="1"/>
        <v>2.5740740740729962E-2</v>
      </c>
      <c r="S54" s="196">
        <v>45614.558113425926</v>
      </c>
      <c r="T54" s="198">
        <f t="shared" si="2"/>
        <v>3.9826388892834075E-2</v>
      </c>
      <c r="U54" s="197">
        <f t="shared" si="3"/>
        <v>9.1435185182490386E-2</v>
      </c>
      <c r="V54" s="199" t="s">
        <v>175</v>
      </c>
      <c r="W54" s="199"/>
      <c r="X54" s="199"/>
      <c r="Y54" s="200"/>
      <c r="Z54" s="200"/>
      <c r="AA54" s="200"/>
      <c r="AB54" s="201"/>
      <c r="AE54" s="158"/>
      <c r="AG54" s="223"/>
      <c r="AH54" s="228"/>
    </row>
    <row r="55" spans="1:46" ht="20.25" customHeight="1" thickBot="1" x14ac:dyDescent="0.2">
      <c r="A55" s="190">
        <f t="shared" si="4"/>
        <v>49</v>
      </c>
      <c r="B55" s="191">
        <v>413402</v>
      </c>
      <c r="C55" s="179" t="s">
        <v>142</v>
      </c>
      <c r="D55" s="191">
        <v>933021</v>
      </c>
      <c r="E55" s="179" t="s">
        <v>137</v>
      </c>
      <c r="F55" s="192"/>
      <c r="G55" s="194"/>
      <c r="H55" s="192"/>
      <c r="I55" s="194"/>
      <c r="J55" s="192">
        <v>2012.5</v>
      </c>
      <c r="K55" s="194">
        <v>11.7</v>
      </c>
      <c r="L55" s="194">
        <v>8.6999999999999993</v>
      </c>
      <c r="M55" s="195">
        <v>297.91000000000003</v>
      </c>
      <c r="N55" s="196">
        <v>45614.529062499998</v>
      </c>
      <c r="O55" s="196">
        <v>45614.536516203705</v>
      </c>
      <c r="P55" s="197">
        <f t="shared" si="0"/>
        <v>7.4537037071422674E-3</v>
      </c>
      <c r="Q55" s="196">
        <v>45615.586886574078</v>
      </c>
      <c r="R55" s="197">
        <f t="shared" si="1"/>
        <v>1.0503703703725478</v>
      </c>
      <c r="S55" s="196">
        <v>45616.759097222224</v>
      </c>
      <c r="T55" s="198">
        <f t="shared" si="2"/>
        <v>1.1722106481465744</v>
      </c>
      <c r="U55" s="197">
        <f t="shared" si="3"/>
        <v>2.2300347222262644</v>
      </c>
      <c r="V55" s="199" t="s">
        <v>174</v>
      </c>
      <c r="W55" s="199"/>
      <c r="X55" s="199"/>
      <c r="Y55" s="200"/>
      <c r="Z55" s="200"/>
      <c r="AA55" s="200"/>
      <c r="AB55" s="201"/>
      <c r="AE55" s="158"/>
      <c r="AG55" s="223"/>
      <c r="AH55" s="228"/>
      <c r="AP55" s="220"/>
    </row>
    <row r="56" spans="1:46" ht="20.25" customHeight="1" thickBot="1" x14ac:dyDescent="0.2">
      <c r="A56" s="190">
        <f t="shared" si="4"/>
        <v>50</v>
      </c>
      <c r="B56" s="191">
        <v>413403</v>
      </c>
      <c r="C56" s="179">
        <v>2020</v>
      </c>
      <c r="D56" s="191">
        <v>825963</v>
      </c>
      <c r="E56" s="179" t="s">
        <v>137</v>
      </c>
      <c r="F56" s="192"/>
      <c r="G56" s="194"/>
      <c r="H56" s="192"/>
      <c r="I56" s="194"/>
      <c r="J56" s="192">
        <v>2365</v>
      </c>
      <c r="K56" s="194">
        <v>11.2</v>
      </c>
      <c r="L56" s="194">
        <v>7.15</v>
      </c>
      <c r="M56" s="195">
        <v>221.04</v>
      </c>
      <c r="N56" s="196">
        <v>45614.541203703702</v>
      </c>
      <c r="O56" s="196">
        <v>45614.604583333334</v>
      </c>
      <c r="P56" s="197">
        <f t="shared" si="0"/>
        <v>6.3379629631526768E-2</v>
      </c>
      <c r="Q56" s="196">
        <v>45614.868993055556</v>
      </c>
      <c r="R56" s="197">
        <f t="shared" si="1"/>
        <v>0.26440972222189885</v>
      </c>
      <c r="S56" s="196">
        <v>45615.41505787037</v>
      </c>
      <c r="T56" s="198">
        <f t="shared" si="2"/>
        <v>0.54606481481459923</v>
      </c>
      <c r="U56" s="197">
        <f t="shared" si="3"/>
        <v>0.87385416666802485</v>
      </c>
      <c r="V56" s="199" t="s">
        <v>174</v>
      </c>
      <c r="W56" s="199"/>
      <c r="X56" s="199"/>
      <c r="Y56" s="200"/>
      <c r="Z56" s="200"/>
      <c r="AA56" s="200"/>
      <c r="AB56" s="201"/>
      <c r="AE56" s="158"/>
      <c r="AG56" s="223"/>
      <c r="AH56" s="228"/>
      <c r="AK56" s="156"/>
      <c r="AM56" s="223"/>
      <c r="AN56" s="209"/>
      <c r="AO56" s="291"/>
      <c r="AP56" s="220"/>
    </row>
    <row r="57" spans="1:46" ht="20.25" customHeight="1" thickBot="1" x14ac:dyDescent="0.2">
      <c r="A57" s="233"/>
      <c r="B57" s="234">
        <f>COUNTA(B7:B56)</f>
        <v>50</v>
      </c>
      <c r="C57" s="234">
        <f>SUM(COUNT(C7:C56))</f>
        <v>30</v>
      </c>
      <c r="D57" s="234">
        <f>AVERAGE(D7:D56)</f>
        <v>527140.38</v>
      </c>
      <c r="E57" s="234"/>
      <c r="F57" s="299">
        <f t="shared" ref="F57:M57" si="8">SUM(F7:F56)</f>
        <v>853.37</v>
      </c>
      <c r="G57" s="300">
        <f t="shared" si="8"/>
        <v>7.45</v>
      </c>
      <c r="H57" s="299">
        <f t="shared" si="8"/>
        <v>1231.94</v>
      </c>
      <c r="I57" s="301">
        <f t="shared" si="8"/>
        <v>10.9</v>
      </c>
      <c r="J57" s="299">
        <f t="shared" si="8"/>
        <v>53987.55</v>
      </c>
      <c r="K57" s="300">
        <f t="shared" si="8"/>
        <v>267.14999999999992</v>
      </c>
      <c r="L57" s="300">
        <f t="shared" si="8"/>
        <v>350.79999999999995</v>
      </c>
      <c r="M57" s="302">
        <f t="shared" si="8"/>
        <v>10489.140000000001</v>
      </c>
      <c r="N57" s="303"/>
      <c r="O57" s="303"/>
      <c r="P57" s="304">
        <f>SUM(P7:P56)</f>
        <v>35.096851851820247</v>
      </c>
      <c r="Q57" s="303"/>
      <c r="R57" s="307">
        <f>SUM(R7:R56)</f>
        <v>98.769548611118807</v>
      </c>
      <c r="S57" s="303"/>
      <c r="T57" s="304">
        <f>SUM(T7:T56)</f>
        <v>61.213402777779265</v>
      </c>
      <c r="U57" s="305">
        <f t="shared" si="3"/>
        <v>195.07980324071832</v>
      </c>
      <c r="V57" s="234">
        <f>COUNTIF(V7:V56,"Yes")</f>
        <v>25</v>
      </c>
      <c r="W57" s="234"/>
      <c r="X57" s="234"/>
      <c r="Y57" s="234">
        <f>SUM(Y7:Y56)</f>
        <v>0</v>
      </c>
      <c r="Z57" s="234">
        <f>SUM(Z7:Z56)</f>
        <v>0</v>
      </c>
      <c r="AA57" s="234">
        <f>SUM(AA7:AA56)</f>
        <v>0</v>
      </c>
      <c r="AB57" s="306">
        <f>SUM(AB7:AB56)</f>
        <v>0</v>
      </c>
      <c r="AE57" s="158"/>
      <c r="AG57" s="223"/>
      <c r="AH57" s="228"/>
      <c r="AI57" s="153"/>
      <c r="AJ57" s="153"/>
      <c r="AK57" s="156"/>
      <c r="AM57" s="223"/>
      <c r="AN57" s="209"/>
      <c r="AO57" s="291"/>
      <c r="AP57" s="220"/>
    </row>
    <row r="58" spans="1:46" ht="20.25" customHeight="1" x14ac:dyDescent="0.15">
      <c r="A58" s="235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3"/>
      <c r="AH58" s="228"/>
      <c r="AI58" s="153"/>
      <c r="AJ58" s="153"/>
      <c r="AK58" s="156"/>
      <c r="AM58" s="223"/>
      <c r="AN58" s="209"/>
      <c r="AO58" s="291"/>
      <c r="AP58" s="220"/>
    </row>
    <row r="59" spans="1:46" ht="20.25" customHeight="1" x14ac:dyDescent="0.15">
      <c r="A59" s="235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3"/>
      <c r="AN59" s="209"/>
      <c r="AO59" s="291"/>
      <c r="AP59" s="220"/>
      <c r="AQ59" s="153"/>
      <c r="AR59" s="153"/>
      <c r="AS59" s="153"/>
      <c r="AT59" s="153"/>
    </row>
    <row r="60" spans="1:46" ht="20.25" customHeight="1" x14ac:dyDescent="0.15">
      <c r="A60" s="235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3"/>
      <c r="AN60" s="209"/>
      <c r="AO60" s="291"/>
      <c r="AP60" s="153"/>
      <c r="AQ60" s="153"/>
      <c r="AR60" s="153"/>
      <c r="AS60" s="153"/>
      <c r="AT60" s="153"/>
    </row>
    <row r="61" spans="1:46" ht="20.25" customHeight="1" x14ac:dyDescent="0.15">
      <c r="A61" s="235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15">
      <c r="A62" s="235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15">
      <c r="A63" s="235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15">
      <c r="A64" s="235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15">
      <c r="A65" s="235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15">
      <c r="A66" s="235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15">
      <c r="A67" s="235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15">
      <c r="A68" s="235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15">
      <c r="A69" s="235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15">
      <c r="A70" s="235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15">
      <c r="A71" s="235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15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15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15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15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15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15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15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15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15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15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15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15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15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15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15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15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15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15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15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15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15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15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15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15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15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15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15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15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15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15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15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15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15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15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15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15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15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15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15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15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15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15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15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15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15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15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15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15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15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15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15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15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15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15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15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15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15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15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15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15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15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15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15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15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15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15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15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15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15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15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15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15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15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15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15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15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15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15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15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15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15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15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15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15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15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15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15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15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15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15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15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15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15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3" customFormat="1" ht="20.25" customHeight="1" x14ac:dyDescent="0.15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229"/>
      <c r="BF165" s="229"/>
    </row>
    <row r="166" spans="1:58" ht="20.25" customHeight="1" x14ac:dyDescent="0.15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6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15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9"/>
      <c r="AU167" s="229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15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15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15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15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15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15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15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15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15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15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15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15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15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15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15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15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8" customFormat="1" ht="20.25" customHeight="1" x14ac:dyDescent="0.15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  <c r="BF184" s="237"/>
    </row>
    <row r="185" spans="1:58" s="213" customFormat="1" ht="20.25" customHeight="1" x14ac:dyDescent="0.15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</row>
    <row r="186" spans="1:58" ht="20.25" customHeight="1" x14ac:dyDescent="0.15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7"/>
      <c r="AU186" s="237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15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9"/>
      <c r="AU187" s="229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15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15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15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15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15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15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15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15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15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15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15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15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15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15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15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15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9" customFormat="1" ht="20.25" customHeight="1" x14ac:dyDescent="0.15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6"/>
      <c r="AW204" s="236"/>
      <c r="AX204" s="236"/>
      <c r="AY204" s="236"/>
      <c r="AZ204" s="236"/>
      <c r="BA204" s="236"/>
      <c r="BB204" s="236"/>
      <c r="BC204" s="236"/>
      <c r="BD204" s="236"/>
      <c r="BE204" s="236"/>
      <c r="BF204" s="236"/>
    </row>
    <row r="205" spans="1:58" s="213" customFormat="1" ht="20.25" customHeight="1" x14ac:dyDescent="0.15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9"/>
      <c r="AW205" s="229"/>
      <c r="AX205" s="229"/>
      <c r="AY205" s="229"/>
      <c r="AZ205" s="229"/>
      <c r="BA205" s="229"/>
      <c r="BB205" s="229"/>
      <c r="BC205" s="229"/>
      <c r="BD205" s="229"/>
      <c r="BE205" s="229"/>
      <c r="BF205" s="229"/>
    </row>
    <row r="206" spans="1:58" ht="20.25" customHeight="1" x14ac:dyDescent="0.15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6"/>
      <c r="AU206" s="236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15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9"/>
      <c r="AU207" s="229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15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15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15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15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15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15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15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15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15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15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15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15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15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15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15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15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8" customFormat="1" ht="20.25" customHeight="1" x14ac:dyDescent="0.15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7"/>
      <c r="AW224" s="237"/>
      <c r="AX224" s="237"/>
      <c r="AY224" s="237"/>
      <c r="AZ224" s="237"/>
      <c r="BA224" s="237"/>
      <c r="BB224" s="237"/>
      <c r="BC224" s="237"/>
      <c r="BD224" s="237"/>
      <c r="BE224" s="237"/>
      <c r="BF224" s="237"/>
    </row>
    <row r="225" spans="1:58" s="238" customFormat="1" ht="20.25" customHeight="1" x14ac:dyDescent="0.15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7"/>
      <c r="AW225" s="237"/>
      <c r="AX225" s="237"/>
      <c r="AY225" s="237"/>
      <c r="AZ225" s="237"/>
      <c r="BA225" s="237"/>
      <c r="BB225" s="237"/>
      <c r="BC225" s="237"/>
      <c r="BD225" s="237"/>
      <c r="BE225" s="237"/>
      <c r="BF225" s="237"/>
    </row>
    <row r="226" spans="1:58" ht="20.25" customHeight="1" x14ac:dyDescent="0.15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7"/>
      <c r="AU226" s="237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15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7"/>
      <c r="AU227" s="237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15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15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15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15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15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15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15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15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15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15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15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15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15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15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15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15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15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15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15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15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15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15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15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15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15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15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15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15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15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15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15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15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15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15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15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15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15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15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15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15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15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15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15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15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15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15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15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15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15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15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15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15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15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15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15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15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15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15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15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15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15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15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15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15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15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15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15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15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15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15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15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15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15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15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15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15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15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15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15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15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15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15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15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15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15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15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15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15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15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15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15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15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15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15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15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15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15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15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15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15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15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15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15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15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15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15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15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15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15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15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15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15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15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15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15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15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15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15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15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15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15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15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15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15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15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15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15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15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15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15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15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15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15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15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15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15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15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15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15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15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15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15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15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15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15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15">
      <c r="AC373" s="150"/>
      <c r="AU373" s="150"/>
    </row>
    <row r="374" spans="29:58" ht="20.25" customHeight="1" x14ac:dyDescent="0.15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215900</xdr:colOff>
                    <xdr:row>3</xdr:row>
                    <xdr:rowOff>0</xdr:rowOff>
                  </from>
                  <to>
                    <xdr:col>32</xdr:col>
                    <xdr:colOff>25400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215900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215900</xdr:colOff>
                    <xdr:row>2</xdr:row>
                    <xdr:rowOff>215900</xdr:rowOff>
                  </from>
                  <to>
                    <xdr:col>36</xdr:col>
                    <xdr:colOff>25400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215900</xdr:colOff>
                    <xdr:row>3</xdr:row>
                    <xdr:rowOff>215900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baseColWidth="10" defaultColWidth="8.83203125" defaultRowHeight="15" x14ac:dyDescent="0.2"/>
  <cols>
    <col min="1" max="1" width="14.83203125" customWidth="1"/>
    <col min="3" max="3" width="24.83203125" customWidth="1"/>
    <col min="4" max="4" width="12.1640625" customWidth="1"/>
    <col min="8" max="8" width="11.5" customWidth="1"/>
    <col min="11" max="11" width="10.1640625" customWidth="1"/>
    <col min="13" max="15" width="0" hidden="1" customWidth="1"/>
    <col min="259" max="259" width="24.83203125" customWidth="1"/>
    <col min="260" max="260" width="12.1640625" customWidth="1"/>
    <col min="515" max="515" width="24.83203125" customWidth="1"/>
    <col min="516" max="516" width="12.1640625" customWidth="1"/>
    <col min="771" max="771" width="24.83203125" customWidth="1"/>
    <col min="772" max="772" width="12.1640625" customWidth="1"/>
    <col min="1027" max="1027" width="24.83203125" customWidth="1"/>
    <col min="1028" max="1028" width="12.1640625" customWidth="1"/>
    <col min="1283" max="1283" width="24.83203125" customWidth="1"/>
    <col min="1284" max="1284" width="12.1640625" customWidth="1"/>
    <col min="1539" max="1539" width="24.83203125" customWidth="1"/>
    <col min="1540" max="1540" width="12.1640625" customWidth="1"/>
    <col min="1795" max="1795" width="24.83203125" customWidth="1"/>
    <col min="1796" max="1796" width="12.1640625" customWidth="1"/>
    <col min="2051" max="2051" width="24.83203125" customWidth="1"/>
    <col min="2052" max="2052" width="12.1640625" customWidth="1"/>
    <col min="2307" max="2307" width="24.83203125" customWidth="1"/>
    <col min="2308" max="2308" width="12.1640625" customWidth="1"/>
    <col min="2563" max="2563" width="24.83203125" customWidth="1"/>
    <col min="2564" max="2564" width="12.1640625" customWidth="1"/>
    <col min="2819" max="2819" width="24.83203125" customWidth="1"/>
    <col min="2820" max="2820" width="12.1640625" customWidth="1"/>
    <col min="3075" max="3075" width="24.83203125" customWidth="1"/>
    <col min="3076" max="3076" width="12.1640625" customWidth="1"/>
    <col min="3331" max="3331" width="24.83203125" customWidth="1"/>
    <col min="3332" max="3332" width="12.1640625" customWidth="1"/>
    <col min="3587" max="3587" width="24.83203125" customWidth="1"/>
    <col min="3588" max="3588" width="12.1640625" customWidth="1"/>
    <col min="3843" max="3843" width="24.83203125" customWidth="1"/>
    <col min="3844" max="3844" width="12.1640625" customWidth="1"/>
    <col min="4099" max="4099" width="24.83203125" customWidth="1"/>
    <col min="4100" max="4100" width="12.1640625" customWidth="1"/>
    <col min="4355" max="4355" width="24.83203125" customWidth="1"/>
    <col min="4356" max="4356" width="12.1640625" customWidth="1"/>
    <col min="4611" max="4611" width="24.83203125" customWidth="1"/>
    <col min="4612" max="4612" width="12.1640625" customWidth="1"/>
    <col min="4867" max="4867" width="24.83203125" customWidth="1"/>
    <col min="4868" max="4868" width="12.1640625" customWidth="1"/>
    <col min="5123" max="5123" width="24.83203125" customWidth="1"/>
    <col min="5124" max="5124" width="12.1640625" customWidth="1"/>
    <col min="5379" max="5379" width="24.83203125" customWidth="1"/>
    <col min="5380" max="5380" width="12.1640625" customWidth="1"/>
    <col min="5635" max="5635" width="24.83203125" customWidth="1"/>
    <col min="5636" max="5636" width="12.1640625" customWidth="1"/>
    <col min="5891" max="5891" width="24.83203125" customWidth="1"/>
    <col min="5892" max="5892" width="12.1640625" customWidth="1"/>
    <col min="6147" max="6147" width="24.83203125" customWidth="1"/>
    <col min="6148" max="6148" width="12.1640625" customWidth="1"/>
    <col min="6403" max="6403" width="24.83203125" customWidth="1"/>
    <col min="6404" max="6404" width="12.1640625" customWidth="1"/>
    <col min="6659" max="6659" width="24.83203125" customWidth="1"/>
    <col min="6660" max="6660" width="12.1640625" customWidth="1"/>
    <col min="6915" max="6915" width="24.83203125" customWidth="1"/>
    <col min="6916" max="6916" width="12.1640625" customWidth="1"/>
    <col min="7171" max="7171" width="24.83203125" customWidth="1"/>
    <col min="7172" max="7172" width="12.1640625" customWidth="1"/>
    <col min="7427" max="7427" width="24.83203125" customWidth="1"/>
    <col min="7428" max="7428" width="12.1640625" customWidth="1"/>
    <col min="7683" max="7683" width="24.83203125" customWidth="1"/>
    <col min="7684" max="7684" width="12.1640625" customWidth="1"/>
    <col min="7939" max="7939" width="24.83203125" customWidth="1"/>
    <col min="7940" max="7940" width="12.1640625" customWidth="1"/>
    <col min="8195" max="8195" width="24.83203125" customWidth="1"/>
    <col min="8196" max="8196" width="12.1640625" customWidth="1"/>
    <col min="8451" max="8451" width="24.83203125" customWidth="1"/>
    <col min="8452" max="8452" width="12.1640625" customWidth="1"/>
    <col min="8707" max="8707" width="24.83203125" customWidth="1"/>
    <col min="8708" max="8708" width="12.1640625" customWidth="1"/>
    <col min="8963" max="8963" width="24.83203125" customWidth="1"/>
    <col min="8964" max="8964" width="12.1640625" customWidth="1"/>
    <col min="9219" max="9219" width="24.83203125" customWidth="1"/>
    <col min="9220" max="9220" width="12.1640625" customWidth="1"/>
    <col min="9475" max="9475" width="24.83203125" customWidth="1"/>
    <col min="9476" max="9476" width="12.1640625" customWidth="1"/>
    <col min="9731" max="9731" width="24.83203125" customWidth="1"/>
    <col min="9732" max="9732" width="12.1640625" customWidth="1"/>
    <col min="9987" max="9987" width="24.83203125" customWidth="1"/>
    <col min="9988" max="9988" width="12.1640625" customWidth="1"/>
    <col min="10243" max="10243" width="24.83203125" customWidth="1"/>
    <col min="10244" max="10244" width="12.1640625" customWidth="1"/>
    <col min="10499" max="10499" width="24.83203125" customWidth="1"/>
    <col min="10500" max="10500" width="12.1640625" customWidth="1"/>
    <col min="10755" max="10755" width="24.83203125" customWidth="1"/>
    <col min="10756" max="10756" width="12.1640625" customWidth="1"/>
    <col min="11011" max="11011" width="24.83203125" customWidth="1"/>
    <col min="11012" max="11012" width="12.1640625" customWidth="1"/>
    <col min="11267" max="11267" width="24.83203125" customWidth="1"/>
    <col min="11268" max="11268" width="12.1640625" customWidth="1"/>
    <col min="11523" max="11523" width="24.83203125" customWidth="1"/>
    <col min="11524" max="11524" width="12.1640625" customWidth="1"/>
    <col min="11779" max="11779" width="24.83203125" customWidth="1"/>
    <col min="11780" max="11780" width="12.1640625" customWidth="1"/>
    <col min="12035" max="12035" width="24.83203125" customWidth="1"/>
    <col min="12036" max="12036" width="12.1640625" customWidth="1"/>
    <col min="12291" max="12291" width="24.83203125" customWidth="1"/>
    <col min="12292" max="12292" width="12.1640625" customWidth="1"/>
    <col min="12547" max="12547" width="24.83203125" customWidth="1"/>
    <col min="12548" max="12548" width="12.1640625" customWidth="1"/>
    <col min="12803" max="12803" width="24.83203125" customWidth="1"/>
    <col min="12804" max="12804" width="12.1640625" customWidth="1"/>
    <col min="13059" max="13059" width="24.83203125" customWidth="1"/>
    <col min="13060" max="13060" width="12.1640625" customWidth="1"/>
    <col min="13315" max="13315" width="24.83203125" customWidth="1"/>
    <col min="13316" max="13316" width="12.1640625" customWidth="1"/>
    <col min="13571" max="13571" width="24.83203125" customWidth="1"/>
    <col min="13572" max="13572" width="12.1640625" customWidth="1"/>
    <col min="13827" max="13827" width="24.83203125" customWidth="1"/>
    <col min="13828" max="13828" width="12.1640625" customWidth="1"/>
    <col min="14083" max="14083" width="24.83203125" customWidth="1"/>
    <col min="14084" max="14084" width="12.1640625" customWidth="1"/>
    <col min="14339" max="14339" width="24.83203125" customWidth="1"/>
    <col min="14340" max="14340" width="12.1640625" customWidth="1"/>
    <col min="14595" max="14595" width="24.83203125" customWidth="1"/>
    <col min="14596" max="14596" width="12.1640625" customWidth="1"/>
    <col min="14851" max="14851" width="24.83203125" customWidth="1"/>
    <col min="14852" max="14852" width="12.1640625" customWidth="1"/>
    <col min="15107" max="15107" width="24.83203125" customWidth="1"/>
    <col min="15108" max="15108" width="12.1640625" customWidth="1"/>
    <col min="15363" max="15363" width="24.83203125" customWidth="1"/>
    <col min="15364" max="15364" width="12.1640625" customWidth="1"/>
    <col min="15619" max="15619" width="24.83203125" customWidth="1"/>
    <col min="15620" max="15620" width="12.1640625" customWidth="1"/>
    <col min="15875" max="15875" width="24.83203125" customWidth="1"/>
    <col min="15876" max="15876" width="12.1640625" customWidth="1"/>
    <col min="16131" max="16131" width="24.83203125" customWidth="1"/>
    <col min="16132" max="16132" width="12.1640625" customWidth="1"/>
  </cols>
  <sheetData>
    <row r="2" spans="1:16" ht="20" x14ac:dyDescent="0.2">
      <c r="B2" s="352"/>
      <c r="C2" s="352" t="s">
        <v>32</v>
      </c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1:16" ht="20" x14ac:dyDescent="0.2"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ht="16" thickBot="1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">
      <c r="A5" t="s">
        <v>154</v>
      </c>
      <c r="B5" s="321"/>
      <c r="C5" s="353" t="s">
        <v>33</v>
      </c>
      <c r="D5" s="356" t="s">
        <v>34</v>
      </c>
      <c r="E5" s="359"/>
      <c r="F5" s="359" t="s">
        <v>153</v>
      </c>
      <c r="G5" s="345" t="s">
        <v>151</v>
      </c>
      <c r="H5" s="345" t="s">
        <v>122</v>
      </c>
      <c r="I5" s="345" t="s">
        <v>152</v>
      </c>
      <c r="J5" s="345" t="s">
        <v>150</v>
      </c>
      <c r="K5" s="367" t="s">
        <v>123</v>
      </c>
      <c r="L5" s="345" t="s">
        <v>149</v>
      </c>
      <c r="M5" s="370"/>
      <c r="N5" s="360"/>
      <c r="O5" s="363"/>
      <c r="P5" s="366"/>
    </row>
    <row r="6" spans="1:16" x14ac:dyDescent="0.2">
      <c r="A6" t="s">
        <v>155</v>
      </c>
      <c r="B6" s="321"/>
      <c r="C6" s="354"/>
      <c r="D6" s="357"/>
      <c r="E6" s="346"/>
      <c r="F6" s="346"/>
      <c r="G6" s="346"/>
      <c r="H6" s="346"/>
      <c r="I6" s="346"/>
      <c r="J6" s="346"/>
      <c r="K6" s="368"/>
      <c r="L6" s="346"/>
      <c r="M6" s="361"/>
      <c r="N6" s="361"/>
      <c r="O6" s="364"/>
      <c r="P6" s="366"/>
    </row>
    <row r="7" spans="1:16" ht="51" customHeight="1" thickBot="1" x14ac:dyDescent="0.25">
      <c r="B7" s="321"/>
      <c r="C7" s="355"/>
      <c r="D7" s="358"/>
      <c r="E7" s="347"/>
      <c r="F7" s="347"/>
      <c r="G7" s="347"/>
      <c r="H7" s="347"/>
      <c r="I7" s="347"/>
      <c r="J7" s="347"/>
      <c r="K7" s="369"/>
      <c r="L7" s="347"/>
      <c r="M7" s="362"/>
      <c r="N7" s="362"/>
      <c r="O7" s="365"/>
      <c r="P7" s="366"/>
    </row>
    <row r="8" spans="1:16" ht="16" thickTop="1" x14ac:dyDescent="0.2">
      <c r="B8" s="51"/>
      <c r="C8" s="241"/>
      <c r="D8" s="249"/>
      <c r="E8" s="243"/>
      <c r="F8" s="243"/>
      <c r="G8" s="243"/>
      <c r="H8" s="243"/>
      <c r="I8" s="243"/>
      <c r="J8" s="243"/>
      <c r="K8" s="243"/>
      <c r="L8" s="243"/>
      <c r="M8" s="140"/>
      <c r="N8" s="140"/>
      <c r="O8" s="141"/>
      <c r="P8" s="52" t="s">
        <v>74</v>
      </c>
    </row>
    <row r="9" spans="1:16" x14ac:dyDescent="0.2">
      <c r="B9" s="51"/>
      <c r="C9" s="241"/>
      <c r="D9" s="249"/>
      <c r="E9" s="243"/>
      <c r="F9" s="243"/>
      <c r="G9" s="243"/>
      <c r="H9" s="243"/>
      <c r="I9" s="243"/>
      <c r="J9" s="243"/>
      <c r="K9" s="243"/>
      <c r="L9" s="243"/>
      <c r="M9" s="142"/>
      <c r="N9" s="142"/>
      <c r="O9" s="143"/>
      <c r="P9" s="51" t="s">
        <v>74</v>
      </c>
    </row>
    <row r="10" spans="1:16" x14ac:dyDescent="0.2">
      <c r="B10" s="51"/>
      <c r="C10" s="241"/>
      <c r="D10" s="250"/>
      <c r="E10" s="244"/>
      <c r="F10" s="243"/>
      <c r="G10" s="243"/>
      <c r="H10" s="243"/>
      <c r="I10" s="243"/>
      <c r="J10" s="243"/>
      <c r="K10" s="243"/>
      <c r="L10" s="243"/>
      <c r="M10" s="142"/>
      <c r="N10" s="142"/>
      <c r="O10" s="143"/>
      <c r="P10" s="51"/>
    </row>
    <row r="11" spans="1:16" x14ac:dyDescent="0.2">
      <c r="B11" s="51"/>
      <c r="C11" s="241"/>
      <c r="D11" s="249"/>
      <c r="E11" s="243"/>
      <c r="F11" s="243"/>
      <c r="G11" s="245"/>
      <c r="H11" s="244"/>
      <c r="I11" s="243"/>
      <c r="J11" s="243"/>
      <c r="K11" s="243"/>
      <c r="L11" s="243"/>
      <c r="M11" s="142"/>
      <c r="N11" s="142"/>
      <c r="O11" s="143"/>
      <c r="P11" s="51"/>
    </row>
    <row r="12" spans="1:16" x14ac:dyDescent="0.2">
      <c r="B12" s="51"/>
      <c r="C12" s="241"/>
      <c r="D12" s="249"/>
      <c r="E12" s="243"/>
      <c r="F12" s="243"/>
      <c r="G12" s="243"/>
      <c r="H12" s="243"/>
      <c r="I12" s="243"/>
      <c r="J12" s="243"/>
      <c r="K12" s="243"/>
      <c r="L12" s="243"/>
      <c r="M12" s="142"/>
      <c r="N12" s="142"/>
      <c r="O12" s="143"/>
      <c r="P12" s="51"/>
    </row>
    <row r="13" spans="1:16" x14ac:dyDescent="0.2">
      <c r="B13" s="51"/>
      <c r="C13" s="241"/>
      <c r="D13" s="249"/>
      <c r="E13" s="246"/>
      <c r="F13" s="244"/>
      <c r="G13" s="243"/>
      <c r="H13" s="243"/>
      <c r="I13" s="243"/>
      <c r="J13" s="243"/>
      <c r="K13" s="243"/>
      <c r="L13" s="243"/>
      <c r="M13" s="142"/>
      <c r="N13" s="142"/>
      <c r="O13" s="143"/>
      <c r="P13" s="51"/>
    </row>
    <row r="14" spans="1:16" x14ac:dyDescent="0.2">
      <c r="B14" s="51"/>
      <c r="C14" s="241"/>
      <c r="D14" s="249"/>
      <c r="E14" s="243"/>
      <c r="F14" s="243"/>
      <c r="G14" s="243"/>
      <c r="H14" s="243"/>
      <c r="I14" s="243"/>
      <c r="J14" s="243"/>
      <c r="K14" s="243"/>
      <c r="L14" s="243"/>
      <c r="M14" s="142"/>
      <c r="N14" s="142"/>
      <c r="O14" s="143"/>
      <c r="P14" s="51"/>
    </row>
    <row r="15" spans="1:16" x14ac:dyDescent="0.2">
      <c r="B15" s="51"/>
      <c r="C15" s="241"/>
      <c r="D15" s="251"/>
      <c r="E15" s="243"/>
      <c r="F15" s="243"/>
      <c r="G15" s="243"/>
      <c r="H15" s="243"/>
      <c r="I15" s="243"/>
      <c r="J15" s="243"/>
      <c r="K15" s="243"/>
      <c r="L15" s="243"/>
      <c r="M15" s="142"/>
      <c r="N15" s="142"/>
      <c r="O15" s="143"/>
      <c r="P15" s="51"/>
    </row>
    <row r="16" spans="1:16" x14ac:dyDescent="0.2">
      <c r="B16" s="51"/>
      <c r="C16" s="241"/>
      <c r="D16" s="251"/>
      <c r="E16" s="243"/>
      <c r="F16" s="243"/>
      <c r="G16" s="243"/>
      <c r="H16" s="243"/>
      <c r="I16" s="243"/>
      <c r="J16" s="243"/>
      <c r="K16" s="243"/>
      <c r="L16" s="243"/>
      <c r="M16" s="142"/>
      <c r="N16" s="142"/>
      <c r="O16" s="143"/>
      <c r="P16" s="51"/>
    </row>
    <row r="17" spans="2:16" x14ac:dyDescent="0.2">
      <c r="B17" s="51"/>
      <c r="C17" s="241"/>
      <c r="D17" s="251"/>
      <c r="E17" s="243"/>
      <c r="F17" s="243"/>
      <c r="G17" s="243"/>
      <c r="H17" s="243"/>
      <c r="I17" s="243"/>
      <c r="J17" s="243"/>
      <c r="K17" s="243"/>
      <c r="L17" s="243"/>
      <c r="M17" s="142"/>
      <c r="N17" s="142"/>
      <c r="O17" s="143"/>
      <c r="P17" s="51"/>
    </row>
    <row r="18" spans="2:16" x14ac:dyDescent="0.2">
      <c r="B18" s="51"/>
      <c r="C18" s="241"/>
      <c r="D18" s="251"/>
      <c r="E18" s="243"/>
      <c r="F18" s="243"/>
      <c r="G18" s="243"/>
      <c r="H18" s="243"/>
      <c r="I18" s="243"/>
      <c r="J18" s="243"/>
      <c r="K18" s="243"/>
      <c r="L18" s="243"/>
      <c r="M18" s="142"/>
      <c r="N18" s="142"/>
      <c r="O18" s="143"/>
      <c r="P18" s="51"/>
    </row>
    <row r="19" spans="2:16" ht="16" thickBot="1" x14ac:dyDescent="0.25">
      <c r="B19" s="51"/>
      <c r="C19" s="242"/>
      <c r="D19" s="252"/>
      <c r="E19" s="247"/>
      <c r="F19" s="248"/>
      <c r="G19" s="248"/>
      <c r="H19" s="248"/>
      <c r="I19" s="248"/>
      <c r="J19" s="248"/>
      <c r="K19" s="248"/>
      <c r="L19" s="248"/>
      <c r="M19" s="144"/>
      <c r="N19" s="144"/>
      <c r="O19" s="145"/>
      <c r="P19" s="51"/>
    </row>
    <row r="20" spans="2:16" ht="16" thickTop="1" x14ac:dyDescent="0.2">
      <c r="B20" s="51"/>
      <c r="C20" s="348" t="s">
        <v>36</v>
      </c>
      <c r="D20" s="349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">
      <c r="B21" s="321"/>
      <c r="C21" s="339" t="s">
        <v>37</v>
      </c>
      <c r="D21" s="340"/>
      <c r="E21" s="350" t="e">
        <f>AVERAGE(E8:E19)</f>
        <v>#DIV/0!</v>
      </c>
      <c r="F21" s="343" t="e">
        <f t="shared" ref="F21:O21" si="1">AVERAGE(F8:F19)</f>
        <v>#DIV/0!</v>
      </c>
      <c r="G21" s="343" t="e">
        <f>AVERAGE(G8:G19)</f>
        <v>#DIV/0!</v>
      </c>
      <c r="H21" s="343" t="e">
        <f t="shared" si="1"/>
        <v>#DIV/0!</v>
      </c>
      <c r="I21" s="343" t="e">
        <f t="shared" si="1"/>
        <v>#DIV/0!</v>
      </c>
      <c r="J21" s="343" t="e">
        <f t="shared" si="1"/>
        <v>#DIV/0!</v>
      </c>
      <c r="K21" s="343" t="e">
        <f t="shared" si="1"/>
        <v>#DIV/0!</v>
      </c>
      <c r="L21" s="343" t="e">
        <f t="shared" si="1"/>
        <v>#DIV/0!</v>
      </c>
      <c r="M21" s="343" t="e">
        <f t="shared" si="1"/>
        <v>#DIV/0!</v>
      </c>
      <c r="N21" s="343" t="e">
        <f t="shared" si="1"/>
        <v>#DIV/0!</v>
      </c>
      <c r="O21" s="335" t="e">
        <f t="shared" si="1"/>
        <v>#DIV/0!</v>
      </c>
      <c r="P21" s="321"/>
    </row>
    <row r="22" spans="2:16" x14ac:dyDescent="0.2">
      <c r="B22" s="321"/>
      <c r="C22" s="337" t="s">
        <v>38</v>
      </c>
      <c r="D22" s="338"/>
      <c r="E22" s="351"/>
      <c r="F22" s="344"/>
      <c r="G22" s="344"/>
      <c r="H22" s="344"/>
      <c r="I22" s="344"/>
      <c r="J22" s="344"/>
      <c r="K22" s="344"/>
      <c r="L22" s="344"/>
      <c r="M22" s="344"/>
      <c r="N22" s="344"/>
      <c r="O22" s="336"/>
      <c r="P22" s="321"/>
    </row>
    <row r="23" spans="2:16" x14ac:dyDescent="0.2">
      <c r="B23" s="321"/>
      <c r="C23" s="339" t="s">
        <v>39</v>
      </c>
      <c r="D23" s="340"/>
      <c r="E23" s="341"/>
      <c r="F23" s="327"/>
      <c r="G23" s="327"/>
      <c r="H23" s="327"/>
      <c r="I23" s="327"/>
      <c r="J23" s="327"/>
      <c r="K23" s="327"/>
      <c r="L23" s="329"/>
      <c r="M23" s="331">
        <v>0</v>
      </c>
      <c r="N23" s="331">
        <v>0</v>
      </c>
      <c r="O23" s="333">
        <v>0</v>
      </c>
      <c r="P23" s="321"/>
    </row>
    <row r="24" spans="2:16" ht="16" thickBot="1" x14ac:dyDescent="0.25">
      <c r="B24" s="321"/>
      <c r="C24" s="322" t="s">
        <v>40</v>
      </c>
      <c r="D24" s="323"/>
      <c r="E24" s="342"/>
      <c r="F24" s="328"/>
      <c r="G24" s="328"/>
      <c r="H24" s="328"/>
      <c r="I24" s="328"/>
      <c r="J24" s="328"/>
      <c r="K24" s="328"/>
      <c r="L24" s="330"/>
      <c r="M24" s="332"/>
      <c r="N24" s="332"/>
      <c r="O24" s="334"/>
      <c r="P24" s="321"/>
    </row>
    <row r="25" spans="2:16" ht="16" thickBot="1" x14ac:dyDescent="0.25">
      <c r="B25" s="51"/>
      <c r="C25" s="324" t="s">
        <v>41</v>
      </c>
      <c r="D25" s="325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6" thickTop="1" x14ac:dyDescent="0.2">
      <c r="B26" s="51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51"/>
    </row>
  </sheetData>
  <mergeCells count="52"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  <mergeCell ref="C20:D20"/>
    <mergeCell ref="B21:B22"/>
    <mergeCell ref="C21:D21"/>
    <mergeCell ref="E21:E22"/>
    <mergeCell ref="F21:F22"/>
    <mergeCell ref="G21:G22"/>
    <mergeCell ref="H21:H22"/>
    <mergeCell ref="H5:H7"/>
    <mergeCell ref="I5:I7"/>
    <mergeCell ref="J5:J7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baseColWidth="10" defaultColWidth="9.1640625" defaultRowHeight="15" x14ac:dyDescent="0.2"/>
  <cols>
    <col min="1" max="1" width="12.83203125" customWidth="1"/>
    <col min="2" max="2" width="32" bestFit="1" customWidth="1"/>
    <col min="3" max="3" width="2" bestFit="1" customWidth="1"/>
    <col min="4" max="4" width="12.83203125" customWidth="1"/>
    <col min="5" max="5" width="4.83203125" bestFit="1" customWidth="1"/>
    <col min="6" max="6" width="16.1640625" bestFit="1" customWidth="1"/>
    <col min="7" max="7" width="2" bestFit="1" customWidth="1"/>
    <col min="8" max="8" width="13.1640625" bestFit="1" customWidth="1"/>
    <col min="9" max="9" width="2" bestFit="1" customWidth="1"/>
    <col min="10" max="10" width="14.1640625" bestFit="1" customWidth="1"/>
    <col min="11" max="11" width="13" bestFit="1" customWidth="1"/>
    <col min="12" max="12" width="12.83203125" bestFit="1" customWidth="1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</row>
    <row r="2" spans="1:12" x14ac:dyDescent="0.2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8" x14ac:dyDescent="0.2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2" x14ac:dyDescent="0.2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">
      <c r="A7" s="1"/>
      <c r="B7" s="371" t="s">
        <v>2</v>
      </c>
      <c r="C7" s="372"/>
      <c r="D7" s="372"/>
      <c r="E7" s="372"/>
      <c r="F7" s="372"/>
      <c r="G7" s="372"/>
      <c r="H7" s="372"/>
      <c r="I7" s="372"/>
      <c r="J7" s="372"/>
      <c r="K7" s="372"/>
      <c r="L7" s="373"/>
    </row>
    <row r="8" spans="1:12" x14ac:dyDescent="0.2">
      <c r="B8" s="374" t="s">
        <v>3</v>
      </c>
      <c r="C8" s="375"/>
      <c r="D8" s="375"/>
      <c r="E8" s="375"/>
      <c r="F8" s="375"/>
      <c r="G8" s="375"/>
      <c r="H8" s="375"/>
      <c r="I8" s="375"/>
      <c r="J8" s="375"/>
      <c r="K8" s="375"/>
      <c r="L8" s="376"/>
    </row>
    <row r="9" spans="1:12" ht="15" customHeight="1" x14ac:dyDescent="0.2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">
      <c r="A26" s="1"/>
      <c r="B26" s="371" t="s">
        <v>18</v>
      </c>
      <c r="C26" s="372"/>
      <c r="D26" s="372"/>
      <c r="E26" s="372"/>
      <c r="F26" s="372"/>
      <c r="G26" s="372"/>
      <c r="H26" s="372"/>
      <c r="I26" s="372"/>
      <c r="J26" s="372"/>
      <c r="K26" s="372"/>
      <c r="L26" s="373"/>
    </row>
    <row r="27" spans="1:12" ht="16" x14ac:dyDescent="0.2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6" x14ac:dyDescent="0.2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16" x14ac:dyDescent="0.2">
      <c r="B49" s="10" t="s">
        <v>99</v>
      </c>
      <c r="D49" s="57"/>
    </row>
    <row r="51" spans="2:6" s="10" customFormat="1" ht="16" x14ac:dyDescent="0.2">
      <c r="B51" s="10" t="s">
        <v>23</v>
      </c>
      <c r="D51" s="90">
        <f>D49+L47+L24</f>
        <v>0</v>
      </c>
    </row>
    <row r="53" spans="2:6" x14ac:dyDescent="0.2">
      <c r="B53" t="s">
        <v>24</v>
      </c>
      <c r="D53" s="49" t="e">
        <f>D51-D5</f>
        <v>#DIV/0!</v>
      </c>
    </row>
    <row r="55" spans="2:6" x14ac:dyDescent="0.2">
      <c r="B55" t="s">
        <v>25</v>
      </c>
      <c r="D55" s="91" t="e">
        <f>L24/D24</f>
        <v>#DIV/0!</v>
      </c>
    </row>
    <row r="56" spans="2:6" x14ac:dyDescent="0.2">
      <c r="D56" s="50"/>
    </row>
    <row r="57" spans="2:6" x14ac:dyDescent="0.2">
      <c r="B57" t="s">
        <v>26</v>
      </c>
      <c r="D57" s="56"/>
    </row>
    <row r="59" spans="2:6" x14ac:dyDescent="0.2">
      <c r="B59" t="s">
        <v>27</v>
      </c>
      <c r="D59" s="50" t="e">
        <f>(L24-(L24*D57))/D24</f>
        <v>#DIV/0!</v>
      </c>
      <c r="F59" t="s">
        <v>28</v>
      </c>
    </row>
    <row r="61" spans="2:6" x14ac:dyDescent="0.2">
      <c r="B61" t="s">
        <v>29</v>
      </c>
      <c r="D61" s="92">
        <f>L24-H24</f>
        <v>0</v>
      </c>
    </row>
    <row r="63" spans="2:6" x14ac:dyDescent="0.2">
      <c r="B63" t="s">
        <v>30</v>
      </c>
      <c r="D63" s="91">
        <f>L47-H47</f>
        <v>0</v>
      </c>
    </row>
    <row r="65" spans="2:4" x14ac:dyDescent="0.2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baseColWidth="10" defaultColWidth="9.1640625" defaultRowHeight="15" x14ac:dyDescent="0.2"/>
  <cols>
    <col min="1" max="1" width="31.1640625" customWidth="1"/>
    <col min="2" max="2" width="18.1640625" bestFit="1" customWidth="1"/>
    <col min="3" max="3" width="10.83203125" bestFit="1" customWidth="1"/>
    <col min="4" max="4" width="4.83203125" bestFit="1" customWidth="1"/>
    <col min="5" max="5" width="8.83203125" bestFit="1" customWidth="1"/>
    <col min="6" max="6" width="11.83203125" bestFit="1" customWidth="1"/>
    <col min="7" max="7" width="15.83203125" bestFit="1" customWidth="1"/>
    <col min="8" max="8" width="12.83203125" customWidth="1"/>
    <col min="9" max="9" width="7.1640625" bestFit="1" customWidth="1"/>
    <col min="10" max="10" width="9" bestFit="1" customWidth="1"/>
    <col min="11" max="11" width="9.1640625" bestFit="1" customWidth="1"/>
  </cols>
  <sheetData>
    <row r="1" spans="1:13" x14ac:dyDescent="0.2">
      <c r="A1" s="377" t="s">
        <v>102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</row>
    <row r="2" spans="1:13" ht="16" thickBot="1" x14ac:dyDescent="0.25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6" thickBot="1" x14ac:dyDescent="0.25">
      <c r="A3" s="253"/>
      <c r="B3" s="98"/>
      <c r="C3" s="266"/>
      <c r="D3" s="267"/>
      <c r="E3" s="258" t="e">
        <f>+C3/D3</f>
        <v>#DIV/0!</v>
      </c>
      <c r="F3" s="268"/>
      <c r="G3" s="269"/>
      <c r="H3" s="261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6" thickBot="1" x14ac:dyDescent="0.25">
      <c r="A4" s="254"/>
      <c r="B4" s="103"/>
      <c r="C4" s="262"/>
      <c r="D4" s="270"/>
      <c r="E4" s="258" t="e">
        <f t="shared" ref="E4:E12" si="3">+C4/D4</f>
        <v>#DIV/0!</v>
      </c>
      <c r="F4" s="264"/>
      <c r="G4" s="265"/>
      <c r="H4" s="261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6" thickBot="1" x14ac:dyDescent="0.25">
      <c r="A5" s="254" t="str">
        <f>'Competitive Pricing Summary'!G5:G7</f>
        <v>PM - Heavy Lube, change engine oil and filters only</v>
      </c>
      <c r="B5" s="103"/>
      <c r="C5" s="262"/>
      <c r="D5" s="270"/>
      <c r="E5" s="258" t="e">
        <f t="shared" si="3"/>
        <v>#DIV/0!</v>
      </c>
      <c r="F5" s="264"/>
      <c r="G5" s="265"/>
      <c r="H5" s="261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25">
      <c r="A6" s="254" t="str">
        <f>'Competitive Pricing Summary'!$H$5</f>
        <v>ISX Cummins In Frame Overhaul</v>
      </c>
      <c r="B6" s="103"/>
      <c r="C6" s="262"/>
      <c r="D6" s="270"/>
      <c r="E6" s="258" t="e">
        <f t="shared" si="3"/>
        <v>#DIV/0!</v>
      </c>
      <c r="F6" s="264"/>
      <c r="G6" s="265"/>
      <c r="H6" s="261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6" thickBot="1" x14ac:dyDescent="0.25">
      <c r="A7" s="254" t="str">
        <f>'Competitive Pricing Summary'!$I$5</f>
        <v>15.5 Solo Clutch replacement Fuller 10 speed</v>
      </c>
      <c r="B7" s="103"/>
      <c r="C7" s="262"/>
      <c r="D7" s="263"/>
      <c r="E7" s="258" t="e">
        <f t="shared" si="3"/>
        <v>#DIV/0!</v>
      </c>
      <c r="F7" s="264"/>
      <c r="G7" s="265"/>
      <c r="H7" s="261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6" thickBot="1" x14ac:dyDescent="0.25">
      <c r="A8" s="254" t="str">
        <f>'Competitive Pricing Summary'!$J$5</f>
        <v>3 axle alignment</v>
      </c>
      <c r="B8" s="103"/>
      <c r="C8" s="262"/>
      <c r="D8" s="263"/>
      <c r="E8" s="258" t="e">
        <f t="shared" si="3"/>
        <v>#DIV/0!</v>
      </c>
      <c r="F8" s="264"/>
      <c r="G8" s="265"/>
      <c r="H8" s="261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7" thickBot="1" x14ac:dyDescent="0.25">
      <c r="A9" s="255" t="str">
        <f>'Competitive Pricing Summary'!$K$5</f>
        <v>AC Service</v>
      </c>
      <c r="B9" s="106"/>
      <c r="C9" s="262"/>
      <c r="D9" s="263"/>
      <c r="E9" s="258" t="e">
        <f t="shared" si="3"/>
        <v>#DIV/0!</v>
      </c>
      <c r="F9" s="264"/>
      <c r="G9" s="265"/>
      <c r="H9" s="261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6" thickBot="1" x14ac:dyDescent="0.25">
      <c r="A10" s="271" t="s">
        <v>35</v>
      </c>
      <c r="B10" s="272"/>
      <c r="C10" s="256">
        <f>'Rear axle brakes'!L12</f>
        <v>0</v>
      </c>
      <c r="D10" s="257">
        <f>'Rear axle brakes'!D24</f>
        <v>0</v>
      </c>
      <c r="E10" s="258" t="e">
        <f t="shared" si="3"/>
        <v>#DIV/0!</v>
      </c>
      <c r="F10" s="259">
        <f>'Rear axle brakes'!H30</f>
        <v>0</v>
      </c>
      <c r="G10" s="260">
        <f>'Rear axle brakes'!D49</f>
        <v>0</v>
      </c>
      <c r="H10" s="261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6" thickBot="1" x14ac:dyDescent="0.25">
      <c r="A11" s="102"/>
      <c r="B11" s="103"/>
      <c r="C11" s="119"/>
      <c r="D11" s="122"/>
      <c r="E11" s="258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6" thickBot="1" x14ac:dyDescent="0.25">
      <c r="A12" s="107"/>
      <c r="B12" s="108"/>
      <c r="C12" s="123"/>
      <c r="D12" s="124"/>
      <c r="E12" s="258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">
      <c r="A16" s="377" t="s">
        <v>103</v>
      </c>
      <c r="B16" s="377"/>
      <c r="C16" s="377"/>
      <c r="D16" s="377"/>
      <c r="E16" s="377"/>
      <c r="F16" s="96"/>
      <c r="G16" s="96"/>
      <c r="H16" s="96"/>
      <c r="I16" s="96"/>
      <c r="J16" s="96"/>
      <c r="K16" s="96"/>
      <c r="L16" s="101"/>
      <c r="M16" s="101"/>
    </row>
    <row r="17" spans="1:13" ht="16" thickBot="1" x14ac:dyDescent="0.25">
      <c r="A17" s="58" t="s">
        <v>101</v>
      </c>
      <c r="B17" s="59" t="s">
        <v>104</v>
      </c>
      <c r="C17" s="59" t="s">
        <v>100</v>
      </c>
      <c r="D17" s="378" t="s">
        <v>68</v>
      </c>
      <c r="E17" s="378"/>
      <c r="F17" s="58"/>
      <c r="G17" s="58"/>
      <c r="H17" s="58"/>
      <c r="I17" s="58"/>
      <c r="J17" s="58"/>
      <c r="K17" s="58"/>
      <c r="L17" s="101"/>
      <c r="M17" s="101"/>
    </row>
    <row r="18" spans="1:13" ht="16" thickBot="1" x14ac:dyDescent="0.25">
      <c r="A18" s="275">
        <f>A3</f>
        <v>0</v>
      </c>
      <c r="B18" s="273">
        <f t="shared" ref="B18:B27" si="4">H3</f>
        <v>0</v>
      </c>
      <c r="C18" s="274" t="e">
        <f>'Competitive Pricing Summary'!E21</f>
        <v>#DIV/0!</v>
      </c>
      <c r="D18" s="379" t="e">
        <f>B18-C18</f>
        <v>#DIV/0!</v>
      </c>
      <c r="E18" s="380"/>
      <c r="F18" s="127"/>
      <c r="G18" s="101"/>
      <c r="H18" s="127"/>
      <c r="I18" s="97"/>
      <c r="J18" s="129"/>
      <c r="K18" s="113"/>
      <c r="L18" s="101"/>
      <c r="M18" s="101"/>
    </row>
    <row r="19" spans="1:13" ht="16" thickBot="1" x14ac:dyDescent="0.25">
      <c r="A19" s="275">
        <f t="shared" ref="A19:A27" si="5">A4</f>
        <v>0</v>
      </c>
      <c r="B19" s="273">
        <f t="shared" si="4"/>
        <v>0</v>
      </c>
      <c r="C19" s="274" t="e">
        <f>'Competitive Pricing Summary'!F21</f>
        <v>#DIV/0!</v>
      </c>
      <c r="D19" s="379" t="e">
        <f t="shared" ref="D19:D27" si="6">B19-C19</f>
        <v>#DIV/0!</v>
      </c>
      <c r="E19" s="380"/>
      <c r="F19" s="127"/>
      <c r="G19" s="101"/>
      <c r="H19" s="127"/>
      <c r="I19" s="97"/>
      <c r="J19" s="129"/>
      <c r="K19" s="113"/>
      <c r="L19" s="101"/>
      <c r="M19" s="101"/>
    </row>
    <row r="20" spans="1:13" ht="16" thickBot="1" x14ac:dyDescent="0.25">
      <c r="A20" s="275" t="str">
        <f t="shared" si="5"/>
        <v>PM - Heavy Lube, change engine oil and filters only</v>
      </c>
      <c r="B20" s="273">
        <f t="shared" si="4"/>
        <v>0</v>
      </c>
      <c r="C20" s="274" t="e">
        <f>'Competitive Pricing Summary'!G21</f>
        <v>#DIV/0!</v>
      </c>
      <c r="D20" s="379" t="e">
        <f t="shared" si="6"/>
        <v>#DIV/0!</v>
      </c>
      <c r="E20" s="380"/>
      <c r="F20" s="127"/>
      <c r="G20" s="101"/>
      <c r="H20" s="127"/>
      <c r="I20" s="97"/>
      <c r="J20" s="129"/>
      <c r="K20" s="113"/>
      <c r="L20" s="101"/>
      <c r="M20" s="101"/>
    </row>
    <row r="21" spans="1:13" ht="16" thickBot="1" x14ac:dyDescent="0.25">
      <c r="A21" s="275" t="str">
        <f t="shared" si="5"/>
        <v>ISX Cummins In Frame Overhaul</v>
      </c>
      <c r="B21" s="273">
        <f t="shared" si="4"/>
        <v>0</v>
      </c>
      <c r="C21" s="274" t="e">
        <f>'Competitive Pricing Summary'!H21</f>
        <v>#DIV/0!</v>
      </c>
      <c r="D21" s="379" t="e">
        <f t="shared" si="6"/>
        <v>#DIV/0!</v>
      </c>
      <c r="E21" s="380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6" thickBot="1" x14ac:dyDescent="0.25">
      <c r="A22" s="275" t="str">
        <f t="shared" si="5"/>
        <v>15.5 Solo Clutch replacement Fuller 10 speed</v>
      </c>
      <c r="B22" s="273">
        <f t="shared" si="4"/>
        <v>0</v>
      </c>
      <c r="C22" s="274" t="e">
        <f>'Competitive Pricing Summary'!I21</f>
        <v>#DIV/0!</v>
      </c>
      <c r="D22" s="379" t="e">
        <f t="shared" si="6"/>
        <v>#DIV/0!</v>
      </c>
      <c r="E22" s="380"/>
      <c r="F22" s="127"/>
      <c r="G22" s="101"/>
      <c r="H22" s="127"/>
      <c r="I22" s="101"/>
      <c r="J22" s="101"/>
      <c r="K22" s="101"/>
      <c r="L22" s="101"/>
      <c r="M22" s="101"/>
    </row>
    <row r="23" spans="1:13" ht="16" thickBot="1" x14ac:dyDescent="0.25">
      <c r="A23" s="275" t="s">
        <v>105</v>
      </c>
      <c r="B23" s="273">
        <f t="shared" si="4"/>
        <v>0</v>
      </c>
      <c r="C23" s="274" t="e">
        <f>'Competitive Pricing Summary'!J21</f>
        <v>#DIV/0!</v>
      </c>
      <c r="D23" s="379" t="e">
        <f t="shared" ref="D23" si="7">B23-C23</f>
        <v>#DIV/0!</v>
      </c>
      <c r="E23" s="380"/>
      <c r="F23" s="127"/>
      <c r="G23" s="101"/>
      <c r="H23" s="127"/>
      <c r="I23" s="101"/>
      <c r="J23" s="101"/>
      <c r="K23" s="101"/>
      <c r="L23" s="101"/>
      <c r="M23" s="101"/>
    </row>
    <row r="24" spans="1:13" ht="16" thickBot="1" x14ac:dyDescent="0.25">
      <c r="A24" s="275" t="str">
        <f t="shared" si="5"/>
        <v>AC Service</v>
      </c>
      <c r="B24" s="273">
        <f t="shared" si="4"/>
        <v>0</v>
      </c>
      <c r="C24" s="274" t="e">
        <f>'Competitive Pricing Summary'!K21</f>
        <v>#DIV/0!</v>
      </c>
      <c r="D24" s="379" t="e">
        <f t="shared" si="6"/>
        <v>#DIV/0!</v>
      </c>
      <c r="E24" s="380"/>
      <c r="F24" s="127"/>
      <c r="G24" s="101"/>
      <c r="H24" s="127"/>
      <c r="I24" s="101"/>
      <c r="J24" s="101"/>
      <c r="K24" s="101"/>
      <c r="L24" s="101"/>
      <c r="M24" s="101"/>
    </row>
    <row r="25" spans="1:13" ht="16" thickBot="1" x14ac:dyDescent="0.25">
      <c r="A25" s="275" t="str">
        <f>A10</f>
        <v>Brakes per axle</v>
      </c>
      <c r="B25" s="273">
        <f>H10</f>
        <v>0</v>
      </c>
      <c r="C25" s="274" t="e">
        <f>'Competitive Pricing Summary'!L21</f>
        <v>#DIV/0!</v>
      </c>
      <c r="D25" s="379" t="e">
        <f t="shared" si="6"/>
        <v>#DIV/0!</v>
      </c>
      <c r="E25" s="380"/>
      <c r="F25" s="127"/>
      <c r="G25" s="101"/>
      <c r="H25" s="127"/>
      <c r="I25" s="101"/>
      <c r="J25" s="101"/>
      <c r="K25" s="101"/>
      <c r="L25" s="101"/>
      <c r="M25" s="101"/>
    </row>
    <row r="26" spans="1:13" ht="16" thickBot="1" x14ac:dyDescent="0.25">
      <c r="A26" s="275">
        <f t="shared" si="5"/>
        <v>0</v>
      </c>
      <c r="B26" s="273">
        <f t="shared" si="4"/>
        <v>0</v>
      </c>
      <c r="C26" s="274"/>
      <c r="D26" s="379">
        <f t="shared" si="6"/>
        <v>0</v>
      </c>
      <c r="E26" s="380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">
      <c r="A27" s="275">
        <f t="shared" si="5"/>
        <v>0</v>
      </c>
      <c r="B27" s="273">
        <f t="shared" si="4"/>
        <v>0</v>
      </c>
      <c r="C27" s="276"/>
      <c r="D27" s="379">
        <f t="shared" si="6"/>
        <v>0</v>
      </c>
      <c r="E27" s="380"/>
    </row>
  </sheetData>
  <mergeCells count="13">
    <mergeCell ref="D27:E27"/>
    <mergeCell ref="A16:E16"/>
    <mergeCell ref="D20:E20"/>
    <mergeCell ref="D21:E21"/>
    <mergeCell ref="D22:E22"/>
    <mergeCell ref="D23:E23"/>
    <mergeCell ref="D24:E24"/>
    <mergeCell ref="D25:E25"/>
    <mergeCell ref="A1:K1"/>
    <mergeCell ref="D17:E17"/>
    <mergeCell ref="D18:E18"/>
    <mergeCell ref="D19:E19"/>
    <mergeCell ref="D26:E26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baseColWidth="10" defaultColWidth="9.1640625" defaultRowHeight="15" x14ac:dyDescent="0.2"/>
  <cols>
    <col min="1" max="1" width="38.83203125" style="60" bestFit="1" customWidth="1"/>
    <col min="2" max="2" width="17.1640625" style="60" bestFit="1" customWidth="1"/>
    <col min="3" max="3" width="41" style="60" customWidth="1"/>
    <col min="4" max="4" width="46.1640625" style="60" bestFit="1" customWidth="1"/>
  </cols>
  <sheetData>
    <row r="1" spans="1:6" x14ac:dyDescent="0.2">
      <c r="C1" s="60" t="s">
        <v>108</v>
      </c>
    </row>
    <row r="3" spans="1:6" x14ac:dyDescent="0.2">
      <c r="A3" s="132" t="s">
        <v>81</v>
      </c>
    </row>
    <row r="4" spans="1:6" x14ac:dyDescent="0.2">
      <c r="A4" s="132"/>
      <c r="B4" s="132" t="s">
        <v>106</v>
      </c>
      <c r="C4" s="132" t="s">
        <v>107</v>
      </c>
      <c r="D4" s="132" t="s">
        <v>83</v>
      </c>
    </row>
    <row r="5" spans="1:6" x14ac:dyDescent="0.2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2">
      <c r="A10" s="132" t="s">
        <v>84</v>
      </c>
    </row>
    <row r="11" spans="1:6" x14ac:dyDescent="0.2">
      <c r="A11" s="132"/>
      <c r="B11" s="132" t="s">
        <v>85</v>
      </c>
      <c r="C11" s="132" t="s">
        <v>82</v>
      </c>
      <c r="D11" s="132" t="s">
        <v>83</v>
      </c>
    </row>
    <row r="12" spans="1:6" x14ac:dyDescent="0.2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">
      <c r="A13" s="132" t="s">
        <v>90</v>
      </c>
      <c r="B13" s="136"/>
      <c r="C13" s="137"/>
      <c r="D13" s="134">
        <f>C13*B13</f>
        <v>0</v>
      </c>
    </row>
    <row r="14" spans="1:6" x14ac:dyDescent="0.2">
      <c r="A14" s="132" t="s">
        <v>59</v>
      </c>
      <c r="B14" s="136"/>
      <c r="C14" s="137"/>
      <c r="D14" s="134">
        <f>C14*B14</f>
        <v>0</v>
      </c>
    </row>
    <row r="15" spans="1:6" x14ac:dyDescent="0.2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Microsoft Office User</cp:lastModifiedBy>
  <cp:lastPrinted>2010-03-15T20:58:28Z</cp:lastPrinted>
  <dcterms:created xsi:type="dcterms:W3CDTF">2010-03-15T16:53:25Z</dcterms:created>
  <dcterms:modified xsi:type="dcterms:W3CDTF">2025-01-04T23:50:46Z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